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0" yWindow="285" windowWidth="11685" windowHeight="9255"/>
  </bookViews>
  <sheets>
    <sheet name="BÖLÜM 4" sheetId="8" r:id="rId1"/>
    <sheet name="TABLO-4.1" sheetId="1" r:id="rId2"/>
    <sheet name="TABLO-4.2" sheetId="4" r:id="rId3"/>
    <sheet name="TABLO-4.3" sheetId="7" r:id="rId4"/>
    <sheet name="TABLO-4.4" sheetId="2" r:id="rId5"/>
    <sheet name="TABLO-4.5-4.6" sheetId="6" r:id="rId6"/>
  </sheets>
  <definedNames>
    <definedName name="_xlnm.Print_Area" localSheetId="1">'TABLO-4.1'!$A$1:$K$44</definedName>
    <definedName name="_xlnm.Print_Area" localSheetId="2">'TABLO-4.2'!$A$1:$G$17</definedName>
    <definedName name="_xlnm.Print_Area" localSheetId="3">'TABLO-4.3'!$A$1:$L$95</definedName>
    <definedName name="_xlnm.Print_Area" localSheetId="4">'TABLO-4.4'!$A$1:$H$89</definedName>
    <definedName name="_xlnm.Print_Area" localSheetId="5">'TABLO-4.5-4.6'!$A$1:$D$37</definedName>
  </definedNames>
  <calcPr calcId="145621"/>
</workbook>
</file>

<file path=xl/calcChain.xml><?xml version="1.0" encoding="utf-8"?>
<calcChain xmlns="http://schemas.openxmlformats.org/spreadsheetml/2006/main">
  <c r="D36" i="6" l="1"/>
  <c r="D35" i="6"/>
  <c r="C34" i="6"/>
  <c r="B34" i="6"/>
  <c r="C33" i="6"/>
  <c r="B33" i="6"/>
  <c r="D32" i="6"/>
  <c r="D31" i="6"/>
  <c r="D30" i="6"/>
  <c r="D29" i="6"/>
  <c r="D28" i="6"/>
  <c r="D27" i="6"/>
  <c r="D26" i="6"/>
  <c r="D25" i="6"/>
  <c r="D24" i="6"/>
  <c r="D23" i="6"/>
  <c r="D22" i="6"/>
  <c r="D87" i="2"/>
  <c r="F87" i="2"/>
  <c r="G87"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6" i="2"/>
  <c r="E87" i="2" s="1"/>
  <c r="B37" i="6" l="1"/>
  <c r="C37" i="6"/>
  <c r="D33" i="6"/>
  <c r="D34" i="6"/>
  <c r="D93" i="7"/>
  <c r="F93" i="7"/>
  <c r="G93" i="7"/>
  <c r="E6" i="7"/>
  <c r="E7" i="7"/>
  <c r="E8" i="7"/>
  <c r="E9" i="7"/>
  <c r="E10" i="7"/>
  <c r="E11" i="7"/>
  <c r="E12" i="7"/>
  <c r="E13" i="7"/>
  <c r="E14" i="7"/>
  <c r="E15" i="7"/>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8" i="7"/>
  <c r="E89" i="7"/>
  <c r="E90" i="7"/>
  <c r="E91" i="7"/>
  <c r="E92" i="7"/>
  <c r="E5" i="7"/>
  <c r="F15" i="4"/>
  <c r="G15" i="4"/>
  <c r="D37" i="6" l="1"/>
  <c r="E93" i="7"/>
  <c r="E15" i="4" l="1"/>
  <c r="D15" i="4"/>
  <c r="H47" i="2" l="1"/>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C87" i="2"/>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5" i="7"/>
  <c r="C93" i="7"/>
  <c r="J6" i="7"/>
  <c r="J7" i="7"/>
  <c r="J11" i="7"/>
  <c r="J12" i="7"/>
  <c r="J15" i="7"/>
  <c r="J16" i="7"/>
  <c r="J19" i="7"/>
  <c r="J20" i="7"/>
  <c r="J22" i="7"/>
  <c r="J23" i="7"/>
  <c r="J24" i="7"/>
  <c r="J27" i="7"/>
  <c r="J28" i="7"/>
  <c r="J30" i="7"/>
  <c r="J31" i="7"/>
  <c r="J32" i="7"/>
  <c r="J35" i="7"/>
  <c r="J36" i="7"/>
  <c r="J38" i="7"/>
  <c r="J39" i="7"/>
  <c r="J44" i="7"/>
  <c r="J47" i="7"/>
  <c r="J48" i="7"/>
  <c r="J50" i="7"/>
  <c r="J52" i="7"/>
  <c r="J55" i="7"/>
  <c r="J56" i="7"/>
  <c r="J59" i="7"/>
  <c r="J60" i="7"/>
  <c r="J62" i="7"/>
  <c r="J63" i="7"/>
  <c r="J64" i="7"/>
  <c r="J66" i="7"/>
  <c r="J67" i="7"/>
  <c r="J68" i="7"/>
  <c r="J71" i="7"/>
  <c r="J72" i="7"/>
  <c r="J74" i="7"/>
  <c r="J76" i="7"/>
  <c r="J79" i="7"/>
  <c r="J80" i="7"/>
  <c r="J82" i="7"/>
  <c r="J83" i="7"/>
  <c r="J84" i="7"/>
  <c r="J86" i="7"/>
  <c r="J87" i="7"/>
  <c r="J88" i="7"/>
  <c r="J91" i="7"/>
  <c r="J92" i="7"/>
  <c r="H93" i="7" l="1"/>
  <c r="L75" i="7"/>
  <c r="L43" i="7"/>
  <c r="L51" i="7"/>
  <c r="J43" i="7"/>
  <c r="L71" i="7"/>
  <c r="L89" i="7"/>
  <c r="L81" i="7"/>
  <c r="L69" i="7"/>
  <c r="L61" i="7"/>
  <c r="L53" i="7"/>
  <c r="L45" i="7"/>
  <c r="L33" i="7"/>
  <c r="L25" i="7"/>
  <c r="L40" i="7"/>
  <c r="L20" i="7"/>
  <c r="J75" i="7"/>
  <c r="L84" i="7"/>
  <c r="L63" i="7"/>
  <c r="L39" i="7"/>
  <c r="L19" i="7"/>
  <c r="L92" i="7"/>
  <c r="L76" i="7"/>
  <c r="L68" i="7"/>
  <c r="L60" i="7"/>
  <c r="L44" i="7"/>
  <c r="L36" i="7"/>
  <c r="L12" i="7"/>
  <c r="J51" i="7"/>
  <c r="L83" i="7"/>
  <c r="L52" i="7"/>
  <c r="L31" i="7"/>
  <c r="L11" i="7"/>
  <c r="L91" i="7"/>
  <c r="L87" i="7"/>
  <c r="L79" i="7"/>
  <c r="L67" i="7"/>
  <c r="L59" i="7"/>
  <c r="L55" i="7"/>
  <c r="L47" i="7"/>
  <c r="L35" i="7"/>
  <c r="L27" i="7"/>
  <c r="L23" i="7"/>
  <c r="L15" i="7"/>
  <c r="L28" i="7"/>
  <c r="L7" i="7"/>
  <c r="L86" i="7"/>
  <c r="L82" i="7"/>
  <c r="L74" i="7"/>
  <c r="L70" i="7"/>
  <c r="L66" i="7"/>
  <c r="L62" i="7"/>
  <c r="L54" i="7"/>
  <c r="L50" i="7"/>
  <c r="L42" i="7"/>
  <c r="L38" i="7"/>
  <c r="L30" i="7"/>
  <c r="L26" i="7"/>
  <c r="L22" i="7"/>
  <c r="L18" i="7"/>
  <c r="L10" i="7"/>
  <c r="L6" i="7"/>
  <c r="J73" i="7"/>
  <c r="L73" i="7"/>
  <c r="J57" i="7"/>
  <c r="L57" i="7"/>
  <c r="J37" i="7"/>
  <c r="L37" i="7"/>
  <c r="J29" i="7"/>
  <c r="L29" i="7"/>
  <c r="J21" i="7"/>
  <c r="L21" i="7"/>
  <c r="J8" i="7"/>
  <c r="L8" i="7"/>
  <c r="L88" i="7"/>
  <c r="L80" i="7"/>
  <c r="L72" i="7"/>
  <c r="L64" i="7"/>
  <c r="L56" i="7"/>
  <c r="L48" i="7"/>
  <c r="L32" i="7"/>
  <c r="L24" i="7"/>
  <c r="L16" i="7"/>
  <c r="J90" i="7"/>
  <c r="L90" i="7"/>
  <c r="J78" i="7"/>
  <c r="L78" i="7"/>
  <c r="J58" i="7"/>
  <c r="L58" i="7"/>
  <c r="J46" i="7"/>
  <c r="L46" i="7"/>
  <c r="J34" i="7"/>
  <c r="L34" i="7"/>
  <c r="J14" i="7"/>
  <c r="L14" i="7"/>
  <c r="J70" i="7"/>
  <c r="J54" i="7"/>
  <c r="J42" i="7"/>
  <c r="J18" i="7"/>
  <c r="J41" i="7"/>
  <c r="L41" i="7"/>
  <c r="J9" i="7"/>
  <c r="L9" i="7"/>
  <c r="J85" i="7"/>
  <c r="L85" i="7"/>
  <c r="J13" i="7"/>
  <c r="L13" i="7"/>
  <c r="J5" i="7"/>
  <c r="L5" i="7"/>
  <c r="J77" i="7"/>
  <c r="L77" i="7"/>
  <c r="J65" i="7"/>
  <c r="L65" i="7"/>
  <c r="J49" i="7"/>
  <c r="L49" i="7"/>
  <c r="J17" i="7"/>
  <c r="L17" i="7"/>
  <c r="J26" i="7"/>
  <c r="J10" i="7"/>
  <c r="J89" i="7"/>
  <c r="J81" i="7"/>
  <c r="J69" i="7"/>
  <c r="J61" i="7"/>
  <c r="J53" i="7"/>
  <c r="J45" i="7"/>
  <c r="J33" i="7"/>
  <c r="J25" i="7"/>
  <c r="J40" i="7"/>
  <c r="J93" i="7" l="1"/>
  <c r="L93" i="7"/>
  <c r="N93" i="7"/>
  <c r="C15" i="4"/>
  <c r="B15" i="4"/>
  <c r="E36" i="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E4" i="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7" i="1"/>
  <c r="E38" i="1"/>
  <c r="E39" i="1"/>
  <c r="E40" i="1"/>
  <c r="E41" i="1"/>
  <c r="E42" i="1"/>
  <c r="E43" i="1"/>
  <c r="E44" i="1"/>
  <c r="J44" i="1"/>
  <c r="G4" i="1"/>
  <c r="D4" i="6"/>
  <c r="D5" i="6"/>
  <c r="D6" i="6"/>
  <c r="D7" i="6"/>
  <c r="D8" i="6"/>
  <c r="D9" i="6"/>
  <c r="D10" i="6"/>
  <c r="D11" i="6"/>
  <c r="D12" i="6"/>
  <c r="D13" i="6"/>
  <c r="D14" i="6"/>
  <c r="D15" i="6"/>
  <c r="C16" i="6"/>
  <c r="B16" i="6"/>
  <c r="H14" i="2"/>
  <c r="H6" i="2"/>
  <c r="H7" i="2"/>
  <c r="H8" i="2"/>
  <c r="H9" i="2"/>
  <c r="H10" i="2"/>
  <c r="H11" i="2"/>
  <c r="H12" i="2"/>
  <c r="H13"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I44" i="1"/>
  <c r="H87" i="2" l="1"/>
  <c r="K44" i="1"/>
  <c r="I6" i="7"/>
  <c r="I10" i="7"/>
  <c r="I14" i="7"/>
  <c r="I18" i="7"/>
  <c r="I22" i="7"/>
  <c r="I26" i="7"/>
  <c r="I30" i="7"/>
  <c r="I34" i="7"/>
  <c r="I38" i="7"/>
  <c r="I42" i="7"/>
  <c r="I46" i="7"/>
  <c r="I50" i="7"/>
  <c r="I54" i="7"/>
  <c r="I58" i="7"/>
  <c r="I62" i="7"/>
  <c r="I66" i="7"/>
  <c r="I70" i="7"/>
  <c r="I74" i="7"/>
  <c r="I78" i="7"/>
  <c r="I82" i="7"/>
  <c r="I86" i="7"/>
  <c r="I90" i="7"/>
  <c r="I79" i="7"/>
  <c r="I63" i="7"/>
  <c r="I47" i="7"/>
  <c r="I81" i="7"/>
  <c r="I45" i="7"/>
  <c r="I5" i="7"/>
  <c r="I65" i="7"/>
  <c r="I37" i="7"/>
  <c r="I13" i="7"/>
  <c r="I84" i="7"/>
  <c r="I68" i="7"/>
  <c r="I52" i="7"/>
  <c r="I32" i="7"/>
  <c r="I16" i="7"/>
  <c r="I31" i="7"/>
  <c r="I15" i="7"/>
  <c r="I91" i="7"/>
  <c r="I75" i="7"/>
  <c r="I59" i="7"/>
  <c r="I43" i="7"/>
  <c r="I69" i="7"/>
  <c r="I33" i="7"/>
  <c r="I85" i="7"/>
  <c r="I57" i="7"/>
  <c r="I29" i="7"/>
  <c r="I9" i="7"/>
  <c r="I80" i="7"/>
  <c r="I64" i="7"/>
  <c r="I48" i="7"/>
  <c r="I28" i="7"/>
  <c r="I12" i="7"/>
  <c r="I27" i="7"/>
  <c r="I11" i="7"/>
  <c r="I87" i="7"/>
  <c r="I71" i="7"/>
  <c r="I55" i="7"/>
  <c r="I39" i="7"/>
  <c r="I61" i="7"/>
  <c r="I25" i="7"/>
  <c r="I77" i="7"/>
  <c r="I49" i="7"/>
  <c r="I21" i="7"/>
  <c r="I92" i="7"/>
  <c r="I76" i="7"/>
  <c r="I60" i="7"/>
  <c r="I44" i="7"/>
  <c r="I24" i="7"/>
  <c r="I8" i="7"/>
  <c r="I23" i="7"/>
  <c r="I7" i="7"/>
  <c r="I83" i="7"/>
  <c r="I67" i="7"/>
  <c r="I51" i="7"/>
  <c r="I89" i="7"/>
  <c r="I53" i="7"/>
  <c r="I40" i="7"/>
  <c r="I73" i="7"/>
  <c r="I41" i="7"/>
  <c r="I17" i="7"/>
  <c r="I88" i="7"/>
  <c r="I72" i="7"/>
  <c r="I56" i="7"/>
  <c r="I36" i="7"/>
  <c r="I20" i="7"/>
  <c r="I35" i="7"/>
  <c r="I19" i="7"/>
  <c r="D16" i="6"/>
  <c r="I93" i="7" l="1"/>
  <c r="K17" i="7"/>
  <c r="K16" i="7"/>
  <c r="K32" i="7"/>
  <c r="K48" i="7"/>
  <c r="K60" i="7"/>
  <c r="K64" i="7"/>
  <c r="K76" i="7"/>
  <c r="K80" i="7"/>
  <c r="K92" i="7"/>
  <c r="K9" i="7"/>
  <c r="K25" i="7"/>
  <c r="K29" i="7"/>
  <c r="K41" i="7"/>
  <c r="K45" i="7"/>
  <c r="K6" i="7"/>
  <c r="K14" i="7"/>
  <c r="K38" i="7"/>
  <c r="K46" i="7"/>
  <c r="K65" i="7"/>
  <c r="K70" i="7"/>
  <c r="K86" i="7"/>
  <c r="K91" i="7"/>
  <c r="K23" i="7"/>
  <c r="K31" i="7"/>
  <c r="K55" i="7"/>
  <c r="K61" i="7"/>
  <c r="K77" i="7"/>
  <c r="K82" i="7"/>
  <c r="K10" i="7"/>
  <c r="K18" i="7"/>
  <c r="K42" i="7"/>
  <c r="K50" i="7"/>
  <c r="K67" i="7"/>
  <c r="K73" i="7"/>
  <c r="K89" i="7"/>
  <c r="K5" i="7"/>
  <c r="K27" i="7"/>
  <c r="K35" i="7"/>
  <c r="K58" i="7"/>
  <c r="K63" i="7"/>
  <c r="K79" i="7"/>
  <c r="K85" i="7"/>
  <c r="K44" i="7" l="1"/>
  <c r="K28" i="7"/>
  <c r="K12" i="7"/>
  <c r="K74" i="7"/>
  <c r="K51" i="7"/>
  <c r="K19" i="7"/>
  <c r="K83" i="7"/>
  <c r="K62" i="7"/>
  <c r="K34" i="7"/>
  <c r="K71" i="7"/>
  <c r="K47" i="7"/>
  <c r="K15" i="7"/>
  <c r="K81" i="7"/>
  <c r="K59" i="7"/>
  <c r="K30" i="7"/>
  <c r="K53" i="7"/>
  <c r="K37" i="7"/>
  <c r="K21" i="7"/>
  <c r="K88" i="7"/>
  <c r="K72" i="7"/>
  <c r="K56" i="7"/>
  <c r="K40" i="7"/>
  <c r="K24" i="7"/>
  <c r="K8" i="7"/>
  <c r="K90" i="7"/>
  <c r="K69" i="7"/>
  <c r="K43" i="7"/>
  <c r="K11" i="7"/>
  <c r="K78" i="7"/>
  <c r="K57" i="7"/>
  <c r="K26" i="7"/>
  <c r="K87" i="7"/>
  <c r="K66" i="7"/>
  <c r="K39" i="7"/>
  <c r="K7" i="7"/>
  <c r="K75" i="7"/>
  <c r="K54" i="7"/>
  <c r="K22" i="7"/>
  <c r="K49" i="7"/>
  <c r="K33" i="7"/>
  <c r="K13" i="7"/>
  <c r="K84" i="7"/>
  <c r="K68" i="7"/>
  <c r="K52" i="7"/>
  <c r="K36" i="7"/>
  <c r="K20" i="7"/>
  <c r="K93" i="7" l="1"/>
</calcChain>
</file>

<file path=xl/sharedStrings.xml><?xml version="1.0" encoding="utf-8"?>
<sst xmlns="http://schemas.openxmlformats.org/spreadsheetml/2006/main" count="391" uniqueCount="307">
  <si>
    <t>22 - 28</t>
  </si>
  <si>
    <t>29 - 35</t>
  </si>
  <si>
    <t>36 - 42</t>
  </si>
  <si>
    <t>25-29</t>
  </si>
  <si>
    <t>30-34</t>
  </si>
  <si>
    <t>35-39</t>
  </si>
  <si>
    <t>40-44</t>
  </si>
  <si>
    <t>45-49</t>
  </si>
  <si>
    <t>50-54</t>
  </si>
  <si>
    <t>55-59</t>
  </si>
  <si>
    <t>ZORUNLU SİGORTALI SAYISI</t>
  </si>
  <si>
    <t xml:space="preserve">       </t>
  </si>
  <si>
    <t>15-17</t>
  </si>
  <si>
    <t>18-24</t>
  </si>
  <si>
    <t>60-64</t>
  </si>
  <si>
    <t>65+</t>
  </si>
  <si>
    <t xml:space="preserve">     </t>
  </si>
  <si>
    <t>(*) İstirahat sürelerine göre vak'a sayıları ödeme fişlerine dayanılarak verildiği için, geçici işgöremezlik ödeneğini almayan sigortalılar istirahatsiz vak'a sayısı içinde görülmektedir.</t>
  </si>
  <si>
    <t>(*) Since the number of cases by the periods of rest is given according to the payment records, the insured persons not receiving incapacity income are included in the cases without rest.</t>
  </si>
  <si>
    <t>43 - 49</t>
  </si>
  <si>
    <t>50 - 56</t>
  </si>
  <si>
    <t>57+</t>
  </si>
  <si>
    <t>01</t>
  </si>
  <si>
    <t>02</t>
  </si>
  <si>
    <t>03</t>
  </si>
  <si>
    <t>04</t>
  </si>
  <si>
    <t>05</t>
  </si>
  <si>
    <t>06</t>
  </si>
  <si>
    <t>07</t>
  </si>
  <si>
    <t>08</t>
  </si>
  <si>
    <t>09</t>
  </si>
  <si>
    <t>ANALIK VE HASTALIK İSTATİSTİKLERİ</t>
  </si>
  <si>
    <t>MATERNITY AND SICKNESS STATISTICS</t>
  </si>
  <si>
    <r>
      <t xml:space="preserve">Kadın
</t>
    </r>
    <r>
      <rPr>
        <sz val="9"/>
        <rFont val="Arial"/>
        <family val="2"/>
        <charset val="162"/>
      </rPr>
      <t>Female</t>
    </r>
  </si>
  <si>
    <r>
      <t xml:space="preserve">Erkek
</t>
    </r>
    <r>
      <rPr>
        <sz val="9"/>
        <rFont val="Arial"/>
        <family val="2"/>
        <charset val="162"/>
      </rPr>
      <t>Male</t>
    </r>
  </si>
  <si>
    <t>BÖLÜM IV</t>
  </si>
  <si>
    <t>PART IV</t>
  </si>
  <si>
    <t>Not : Hastalık sigortasında geçici işgöremezliğin 3. gününden itibaren ödenek ödenir.</t>
  </si>
  <si>
    <t>Note :Temporary incapacity payment can be paid from the third day of temporary incapacity report in sickness insurance.</t>
  </si>
  <si>
    <t>Adana</t>
  </si>
  <si>
    <t>Adıyaman</t>
  </si>
  <si>
    <t>Afyonkarahisar</t>
  </si>
  <si>
    <t xml:space="preserve">Ağrı </t>
  </si>
  <si>
    <t>Amasya</t>
  </si>
  <si>
    <t>Ankara</t>
  </si>
  <si>
    <t>Antalya</t>
  </si>
  <si>
    <t>Artvin</t>
  </si>
  <si>
    <t>Aydın</t>
  </si>
  <si>
    <t>Balıkesir</t>
  </si>
  <si>
    <t>Bilecik</t>
  </si>
  <si>
    <t>Bingöl</t>
  </si>
  <si>
    <t>Bitlis</t>
  </si>
  <si>
    <t>Bolu</t>
  </si>
  <si>
    <t>Burdur</t>
  </si>
  <si>
    <t>Bursa</t>
  </si>
  <si>
    <t>Çanakkale</t>
  </si>
  <si>
    <t>Çankırı</t>
  </si>
  <si>
    <t>Çorum</t>
  </si>
  <si>
    <t xml:space="preserve">Denizli </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</si>
  <si>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</si>
  <si>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</si>
  <si>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</si>
  <si>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</si>
  <si>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</si>
  <si>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</si>
  <si>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</si>
  <si>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</si>
  <si>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</si>
  <si>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</si>
  <si>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</si>
  <si>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</si>
  <si>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</si>
  <si>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</si>
  <si>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</si>
  <si>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</si>
  <si>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</si>
  <si>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</si>
  <si>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</si>
  <si>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</si>
  <si>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</si>
  <si>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 xml:space="preserve"> Konya</t>
  </si>
  <si>
    <t xml:space="preserve"> Kütahya</t>
  </si>
  <si>
    <t xml:space="preserve"> Malatya</t>
  </si>
  <si>
    <t xml:space="preserve"> Manisa</t>
  </si>
  <si>
    <t xml:space="preserve"> Kahramanmaraş</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</si>
  <si>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</si>
  <si>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</si>
  <si>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</si>
  <si>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</si>
  <si>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</si>
  <si>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</si>
  <si>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</si>
  <si>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</si>
  <si>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</si>
  <si>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</si>
  <si>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</si>
  <si>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</si>
  <si>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</si>
  <si>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</si>
  <si>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</si>
  <si>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</si>
  <si>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Şanlıurfa</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</si>
  <si>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</si>
  <si>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</si>
  <si>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</si>
  <si>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</si>
  <si>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</si>
  <si>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</si>
  <si>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</si>
  <si>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</si>
  <si>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</si>
  <si>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</si>
  <si>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</si>
  <si>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</si>
  <si>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</si>
  <si>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</si>
  <si>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</si>
  <si>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</si>
  <si>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</si>
  <si>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</si>
  <si>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r>
      <t xml:space="preserve"> İller
 </t>
    </r>
    <r>
      <rPr>
        <sz val="9"/>
        <rFont val="Arial"/>
        <family val="2"/>
        <charset val="162"/>
      </rPr>
      <t>Provinces</t>
    </r>
  </si>
  <si>
    <r>
      <t>Toplam</t>
    </r>
    <r>
      <rPr>
        <sz val="9"/>
        <rFont val="Arial"/>
        <family val="2"/>
        <charset val="162"/>
      </rPr>
      <t xml:space="preserve"> - Total</t>
    </r>
  </si>
  <si>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</si>
  <si>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</si>
  <si>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</si>
  <si>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</si>
  <si>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</si>
  <si>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</si>
  <si>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</si>
  <si>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</si>
  <si>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</si>
  <si>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</si>
  <si>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</si>
  <si>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</si>
  <si>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</si>
  <si>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</si>
  <si>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</si>
  <si>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</si>
  <si>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</si>
  <si>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</si>
  <si>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</si>
  <si>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</si>
  <si>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</si>
  <si>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</si>
  <si>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</si>
  <si>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</si>
  <si>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</si>
  <si>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</si>
  <si>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</si>
  <si>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</si>
  <si>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</si>
  <si>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</si>
  <si>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</si>
  <si>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</si>
  <si>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</si>
  <si>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</si>
  <si>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</si>
  <si>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</si>
  <si>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</si>
  <si>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</si>
  <si>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</si>
  <si>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</si>
  <si>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</si>
  <si>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</si>
  <si>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</si>
  <si>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</si>
  <si>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</si>
  <si>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</si>
  <si>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</si>
  <si>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</si>
  <si>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</si>
  <si>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</si>
  <si>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</si>
  <si>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</si>
  <si>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</si>
  <si>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</si>
  <si>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</si>
  <si>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</si>
  <si>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</si>
  <si>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</si>
  <si>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</si>
  <si>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</si>
  <si>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</si>
  <si>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</si>
  <si>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</si>
  <si>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</si>
  <si>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</si>
  <si>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</si>
  <si>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</si>
  <si>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</si>
  <si>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</si>
  <si>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</si>
  <si>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</si>
  <si>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</si>
  <si>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</si>
  <si>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</si>
  <si>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</si>
  <si>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</si>
  <si>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</si>
  <si>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</si>
  <si>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</si>
  <si>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</si>
  <si>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</si>
  <si>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</si>
  <si>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</si>
  <si>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</si>
  <si>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</si>
  <si>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</si>
  <si>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</si>
  <si>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</si>
  <si>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r>
      <t xml:space="preserve">Toplam </t>
    </r>
    <r>
      <rPr>
        <sz val="9"/>
        <rFont val="Arial"/>
        <family val="2"/>
        <charset val="162"/>
      </rPr>
      <t>Total</t>
    </r>
  </si>
  <si>
    <r>
      <t xml:space="preserve">Toplam
</t>
    </r>
    <r>
      <rPr>
        <sz val="9"/>
        <rFont val="Arial"/>
        <family val="2"/>
        <charset val="162"/>
      </rPr>
      <t>Total</t>
    </r>
  </si>
  <si>
    <r>
      <t xml:space="preserve"> Toplam-</t>
    </r>
    <r>
      <rPr>
        <sz val="9"/>
        <rFont val="Arial"/>
        <family val="2"/>
        <charset val="162"/>
      </rPr>
      <t>Total</t>
    </r>
  </si>
  <si>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</si>
  <si>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</si>
  <si>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</si>
  <si>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</si>
  <si>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</si>
  <si>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</si>
  <si>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</si>
  <si>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</si>
  <si>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</si>
  <si>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</si>
  <si>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</si>
  <si>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</si>
  <si>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</si>
  <si>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</si>
  <si>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</si>
  <si>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</si>
  <si>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</si>
  <si>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</si>
  <si>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</si>
  <si>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</si>
  <si>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</si>
  <si>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</si>
  <si>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</si>
  <si>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</si>
  <si>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</si>
  <si>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</si>
  <si>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</si>
  <si>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</si>
  <si>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</si>
  <si>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</si>
  <si>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</si>
  <si>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</si>
  <si>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</si>
  <si>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</si>
  <si>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</si>
  <si>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</si>
  <si>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</si>
  <si>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</si>
  <si>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</si>
  <si>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</si>
  <si>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  Toplam</t>
    </r>
    <r>
      <rPr>
        <sz val="9"/>
        <rFont val="Arial"/>
        <family val="2"/>
        <charset val="162"/>
      </rPr>
      <t>-Total</t>
    </r>
  </si>
  <si>
    <r>
      <t xml:space="preserve"> İller
</t>
    </r>
    <r>
      <rPr>
        <sz val="9"/>
        <rFont val="Arial"/>
        <family val="2"/>
        <charset val="162"/>
      </rPr>
      <t>Provinces</t>
    </r>
  </si>
  <si>
    <r>
      <t xml:space="preserve">Yaş Grupları
</t>
    </r>
    <r>
      <rPr>
        <sz val="9"/>
        <rFont val="Arial"/>
        <family val="2"/>
        <charset val="162"/>
      </rPr>
      <t xml:space="preserve">Age Groups </t>
    </r>
  </si>
  <si>
    <r>
      <t xml:space="preserve">Toplam </t>
    </r>
    <r>
      <rPr>
        <sz val="9"/>
        <rFont val="Arial"/>
        <family val="2"/>
        <charset val="162"/>
      </rPr>
      <t>- Total</t>
    </r>
  </si>
  <si>
    <r>
      <t>Toplam -</t>
    </r>
    <r>
      <rPr>
        <sz val="9"/>
        <rFont val="Arial"/>
        <family val="2"/>
        <charset val="162"/>
      </rPr>
      <t xml:space="preserve"> Total</t>
    </r>
  </si>
  <si>
    <r>
      <rPr>
        <b/>
        <sz val="9"/>
        <rFont val="Arial"/>
        <family val="2"/>
        <charset val="162"/>
      </rPr>
      <t>Toplam</t>
    </r>
    <r>
      <rPr>
        <sz val="9"/>
        <rFont val="Arial"/>
        <family val="2"/>
        <charset val="162"/>
      </rPr>
      <t xml:space="preserve">
Total</t>
    </r>
  </si>
  <si>
    <t>Note: Temporary incapacity payment can be paid from the third day of temporary incapacity report in sickness insurance.</t>
  </si>
  <si>
    <t xml:space="preserve">Not: Hastalık sigortasında geçici işgöremezliğin 3. gününden itibaren ödenek ödenir. </t>
  </si>
  <si>
    <t xml:space="preserve"> 1-21</t>
  </si>
  <si>
    <t>2</t>
  </si>
  <si>
    <t>3</t>
  </si>
  <si>
    <t>4 - 6</t>
  </si>
  <si>
    <t>7 - 13</t>
  </si>
  <si>
    <t>14 - 20</t>
  </si>
  <si>
    <t>21 - 30</t>
  </si>
  <si>
    <t>31 - 90</t>
  </si>
  <si>
    <t>184 - 364</t>
  </si>
  <si>
    <t>365 +</t>
  </si>
  <si>
    <t>1</t>
  </si>
  <si>
    <r>
      <rPr>
        <b/>
        <sz val="9"/>
        <rFont val="Arial"/>
        <family val="2"/>
        <charset val="162"/>
      </rPr>
      <t>Emzirme ödeneği</t>
    </r>
    <r>
      <rPr>
        <sz val="9"/>
        <rFont val="Arial"/>
        <family val="2"/>
        <charset val="162"/>
      </rPr>
      <t xml:space="preserve">
Nursing allowance</t>
    </r>
  </si>
  <si>
    <r>
      <rPr>
        <b/>
        <sz val="9"/>
        <rFont val="Arial"/>
        <family val="2"/>
        <charset val="162"/>
      </rPr>
      <t>Geçici iş göremezlik ödenen analık olayları</t>
    </r>
    <r>
      <rPr>
        <sz val="9"/>
        <rFont val="Arial"/>
        <family val="2"/>
        <charset val="162"/>
      </rPr>
      <t xml:space="preserve">
Temporary incapacity allowance for maternity cases</t>
    </r>
  </si>
  <si>
    <r>
      <t xml:space="preserve">İl kodları
</t>
    </r>
    <r>
      <rPr>
        <sz val="9"/>
        <rFont val="Arial"/>
        <family val="2"/>
        <charset val="162"/>
      </rPr>
      <t>Province codes</t>
    </r>
  </si>
  <si>
    <r>
      <t xml:space="preserve">Olay sayısı
</t>
    </r>
    <r>
      <rPr>
        <sz val="9"/>
        <rFont val="Arial"/>
        <family val="2"/>
        <charset val="162"/>
      </rPr>
      <t>Number Of Case</t>
    </r>
  </si>
  <si>
    <r>
      <t xml:space="preserve">Doğumdan önce
</t>
    </r>
    <r>
      <rPr>
        <sz val="9"/>
        <rFont val="Arial"/>
        <family val="2"/>
        <charset val="162"/>
      </rPr>
      <t>Before birth</t>
    </r>
  </si>
  <si>
    <r>
      <t xml:space="preserve">Doğumdan sonra
</t>
    </r>
    <r>
      <rPr>
        <sz val="9"/>
        <rFont val="Arial"/>
        <family val="2"/>
        <charset val="162"/>
      </rPr>
      <t>After birth</t>
    </r>
  </si>
  <si>
    <r>
      <t xml:space="preserve">Hastalık olay sayısı
</t>
    </r>
    <r>
      <rPr>
        <sz val="9"/>
        <rFont val="Arial"/>
        <family val="2"/>
        <charset val="162"/>
      </rPr>
      <t>Number of sickness cases</t>
    </r>
  </si>
  <si>
    <r>
      <t xml:space="preserve">Geçici iş göremezlik süresi (Gün)
</t>
    </r>
    <r>
      <rPr>
        <sz val="9"/>
        <rFont val="Arial"/>
        <family val="2"/>
        <charset val="162"/>
      </rPr>
      <t>Duration of temporary incapacity (Days)</t>
    </r>
  </si>
  <si>
    <r>
      <t xml:space="preserve">Hastalık olay sayısının toplam hastalık sayısına oranı (%)
</t>
    </r>
    <r>
      <rPr>
        <sz val="9"/>
        <rFont val="Arial"/>
        <family val="2"/>
        <charset val="162"/>
      </rPr>
      <t>Proportion of sickness cases to total number of sickness cases(%)</t>
    </r>
  </si>
  <si>
    <r>
      <t xml:space="preserve">Hastalık olay sayısının aynı faaliyet kolundaki sigortalı sayısına oranı (%)
</t>
    </r>
    <r>
      <rPr>
        <sz val="9"/>
        <rFont val="Arial"/>
        <family val="2"/>
        <charset val="162"/>
      </rPr>
      <t>Proportion of sickness cases to number of active insured person (%)</t>
    </r>
  </si>
  <si>
    <r>
      <t xml:space="preserve">Geçici iş göremezlik süresinin toplam geçici iş göremezlik süresine oranı (%) 
</t>
    </r>
    <r>
      <rPr>
        <sz val="9"/>
        <rFont val="Arial"/>
        <family val="2"/>
        <charset val="162"/>
      </rPr>
      <t>Proportion of temporary incapacity days to total days (%)</t>
    </r>
  </si>
  <si>
    <r>
      <t xml:space="preserve">Hastalık olayı başına ortalama gün
 </t>
    </r>
    <r>
      <rPr>
        <sz val="9"/>
        <rFont val="Arial"/>
        <family val="2"/>
        <charset val="162"/>
      </rPr>
      <t>Average days per sickness case</t>
    </r>
  </si>
  <si>
    <r>
      <t xml:space="preserve">Kod no
</t>
    </r>
    <r>
      <rPr>
        <sz val="9"/>
        <rFont val="Arial"/>
        <family val="2"/>
        <charset val="162"/>
      </rPr>
      <t xml:space="preserve"> Code no</t>
    </r>
  </si>
  <si>
    <r>
      <t xml:space="preserve">Ekonomik faaliyet sınıflaması 
(NACE Rev. 2)
</t>
    </r>
    <r>
      <rPr>
        <sz val="9"/>
        <rFont val="Arial"/>
        <family val="2"/>
        <charset val="162"/>
      </rPr>
      <t>Classification of economic activity 
(NACE Rev. 2)</t>
    </r>
  </si>
  <si>
    <r>
      <t xml:space="preserve">Geçici iş göremezlik süresi (Gün)
</t>
    </r>
    <r>
      <rPr>
        <sz val="9"/>
        <rFont val="Arial"/>
        <family val="2"/>
        <charset val="162"/>
      </rPr>
      <t>Temporary incapacity (Days)</t>
    </r>
  </si>
  <si>
    <r>
      <t xml:space="preserve">Geçici iş göremezlik gün sayısı 
</t>
    </r>
    <r>
      <rPr>
        <sz val="9"/>
        <rFont val="Arial"/>
        <family val="2"/>
        <charset val="162"/>
      </rPr>
      <t>Number of temporary incapacity days</t>
    </r>
  </si>
  <si>
    <t>91 - 183</t>
  </si>
  <si>
    <r>
      <t xml:space="preserve">İstirahat süreleri (Gün )
</t>
    </r>
    <r>
      <rPr>
        <sz val="9"/>
        <rFont val="Arial"/>
        <family val="2"/>
        <charset val="162"/>
      </rPr>
      <t>Durations of rest (Day )</t>
    </r>
  </si>
  <si>
    <r>
      <t xml:space="preserve">Geçici İş Göremezlik Gün Toplamı
</t>
    </r>
    <r>
      <rPr>
        <sz val="9"/>
        <rFont val="Arial"/>
        <family val="2"/>
        <charset val="162"/>
      </rPr>
      <t>Total of temporary incapacity days</t>
    </r>
  </si>
  <si>
    <r>
      <t xml:space="preserve">Hastalık Olayı Başına Düşen Ortalama Geçici İş Göremezlik Günü
</t>
    </r>
    <r>
      <rPr>
        <sz val="9"/>
        <rFont val="Arial"/>
        <family val="2"/>
        <charset val="162"/>
      </rPr>
      <t>Average number of  temporary incapacity days per cases of sickness</t>
    </r>
  </si>
  <si>
    <r>
      <t>Yatarak tedavi-</t>
    </r>
    <r>
      <rPr>
        <sz val="9"/>
        <rFont val="Arial"/>
        <family val="2"/>
        <charset val="162"/>
      </rPr>
      <t xml:space="preserve"> Inpatient treatment</t>
    </r>
  </si>
  <si>
    <r>
      <t xml:space="preserve">Ayaktan tedavi - </t>
    </r>
    <r>
      <rPr>
        <sz val="9"/>
        <rFont val="Arial"/>
        <family val="2"/>
        <charset val="162"/>
      </rPr>
      <t>Outpatient treatment</t>
    </r>
  </si>
  <si>
    <t>Tablo 4.1- 5510 Sayılı Kanunun 4-1/a Maddesi Kapsamında Geçici İş Göremezlik Ödeneğine Neden Olan Analık Olayları ve Emzirme Ödeneği Alanların İl Dağılımı, 2014</t>
  </si>
  <si>
    <t>Table 4.1-  Distribution of the Maternity Cases Causing to Temporary Incapacity Allowance and Receiving Nursing Allowance by Province (Under Article 4-1/a of Act 5510), 2014</t>
  </si>
  <si>
    <r>
      <t xml:space="preserve">İstirahatsiz vaka (*)
</t>
    </r>
    <r>
      <rPr>
        <sz val="9"/>
        <rFont val="Arial"/>
        <family val="2"/>
        <charset val="162"/>
      </rPr>
      <t>Case without rest</t>
    </r>
  </si>
  <si>
    <t>Tablo 4.2- 5510 Sayılı Kanunun 4-1/a Maddesi Kapsamında Geçici İş Göremezlik Ödeneğine Neden Olan Analık Olaylarının İstirahat Sürelerine Göre Dağılımı, 2012-2014</t>
  </si>
  <si>
    <t>Table 4.2- Distribution of the Maternity Cases Causing to Temporary Incapacity Allowance by Durations of the Rest (Under Article 4-1/a of Act 5510), 2012-2014</t>
  </si>
  <si>
    <t>Tablo 4.3- 5510 Sayılı Kanunun 4-1/a Maddesi Kapsamında Geçici İş Göremezlik Ödeneğine Neden Olan Hastalık Olayları ve Oranlarının Ekonomik Faaliyet Sınıflaması ve Cinsiyet Dağılımı, 2014</t>
  </si>
  <si>
    <t>Table  4.3- Distribution of Sickness Cases and Ratios Causing to Temporary Incapacity Allowance by Classification of Economic Activity and Gender (Under Article 4-1/a of Act 5510), 2014</t>
  </si>
  <si>
    <t>Tablo 4.4- 5510 Sayılı Kanunun 4-1/a Maddesi Kapsamında Geçici İş Göremezlik Ödeneğine Neden Olan Hastalık Olaylarının İl ve Cinsiyet Dağılımı, 2014</t>
  </si>
  <si>
    <t>Table  4.4- Distribution of the Sickness Cases Causing to Temporary Incapacity Allowance by Province and Gender (Under Article 4-1/a of Act 5510), 2014</t>
  </si>
  <si>
    <t>Tablo 4.5- 5510 Sayılı Kanunun 4-1/a Maddesi Kapsamında Geçici İş Göremezlik Ödeneğine Neden Olan Hastalık Olaylarının Yaş Grupları ve Cinsiyet Dağılımı, 2014</t>
  </si>
  <si>
    <t>Table  4.5- Distribution of the Sickness Cases Causing to Temporary Incapacity Allowance by Age Groups and Gender (Under Article 4-1/a of Act 5510), 2014</t>
  </si>
  <si>
    <t>Tablo 4.6- 5510 Sayılı Kanunun 4-1/a Maddesi Kapsamında Geçici İş Göremezlik Ödeneğine Neden Olan Hastalık Olaylarının Geçici İş Göremezlik Gün Sayısı ve Cinsiyet Dağılımı, 2014</t>
  </si>
  <si>
    <t>Table  4.6- The Distribution of Number of Sickness Cases Causing to Temporary Incapacity Allowance by Temporary Incapacity Days and Gender (Under Article 4-1/a of Act 5510),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</si>
</sst>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 #,##0\ &quot;TL&quot;_-;\-* #,##0\ &quot;TL&quot;_-;_-* &quot;-&quot;\ &quot;TL&quot;_-;_-@_-"/>
    <numFmt numFmtId="41" formatCode="_-* #,##0\ _T_L_-;\-* #,##0\ _T_L_-;_-* &quot;-&quot;\ _T_L_-;_-@_-"/>
    <numFmt numFmtId="44" formatCode="_-* #,##0.00\ &quot;TL&quot;_-;\-* #,##0.00\ &quot;TL&quot;_-;_-* &quot;-&quot;??\ &quot;TL&quot;_-;_-@_-"/>
    <numFmt numFmtId="43" formatCode="_-* #,##0.00\ _T_L_-;\-* #,##0.00\ _T_L_-;_-* &quot;-&quot;??\ _T_L_-;_-@_-"/>
    <numFmt numFmtId="164" formatCode="_(* #,##0.00_);_(* \(#,##0.00\);_(* &quot;-&quot;??_);_(@_)"/>
    <numFmt numFmtId="165" formatCode="_(* #,##0_);_(* \(#,##0\);_(* &quot;-&quot;??_);_(@_)"/>
    <numFmt numFmtId="166" formatCode="#,##0.0"/>
  </numFmts>
  <fonts count="20">
    <font>
      <sz val="10"/>
      <name val="Arial"/>
      <charset val="162"/>
    </font>
    <font>
      <sz val="10"/>
      <name val="Arial"/>
      <family val="2"/>
      <charset val="162"/>
    </font>
    <font>
      <sz val="10"/>
      <name val="Arial"/>
      <family val="2"/>
      <charset val="162"/>
    </font>
    <font>
      <b/>
      <sz val="10"/>
      <name val="Arial"/>
      <family val="2"/>
      <charset val="162"/>
    </font>
    <font>
      <sz val="10"/>
      <name val="Arial"/>
      <family val="2"/>
      <charset val="162"/>
    </font>
    <font>
      <b/>
      <sz val="9"/>
      <name val="Arial"/>
      <family val="2"/>
      <charset val="162"/>
    </font>
    <font>
      <sz val="9"/>
      <name val="Arial"/>
      <family val="2"/>
      <charset val="162"/>
    </font>
    <font>
      <b/>
      <sz val="10"/>
      <color indexed="9"/>
      <name val="Arial"/>
      <family val="2"/>
      <charset val="162"/>
    </font>
    <font>
      <sz val="10"/>
      <color indexed="9"/>
      <name val="Arial"/>
      <family val="2"/>
      <charset val="162"/>
    </font>
    <font>
      <sz val="9"/>
      <color indexed="9"/>
      <name val="Arial"/>
      <family val="2"/>
      <charset val="162"/>
    </font>
    <font>
      <b/>
      <sz val="9"/>
      <color indexed="9"/>
      <name val="Arial"/>
      <family val="2"/>
      <charset val="162"/>
    </font>
    <font>
      <sz val="8"/>
      <name val="Arial"/>
      <family val="2"/>
      <charset val="162"/>
    </font>
    <font>
      <sz val="8"/>
      <color indexed="9"/>
      <name val="Arial"/>
      <family val="2"/>
      <charset val="162"/>
    </font>
    <font>
      <b/>
      <sz val="9"/>
      <name val="Arial "/>
      <charset val="162"/>
    </font>
    <font>
      <b/>
      <sz val="20"/>
      <name val="Arial"/>
      <family val="2"/>
      <charset val="162"/>
    </font>
    <font>
      <sz val="8"/>
      <name val="Arial"/>
      <family val="2"/>
      <charset val="162"/>
    </font>
    <font>
      <b/>
      <sz val="20"/>
      <name val="Times New Roman"/>
      <family val="1"/>
      <charset val="162"/>
    </font>
    <font>
      <i/>
      <sz val="10"/>
      <name val="Arial"/>
      <family val="2"/>
      <charset val="162"/>
    </font>
    <font>
      <i/>
      <sz val="9"/>
      <name val="Arial"/>
      <family val="2"/>
      <charset val="162"/>
    </font>
    <font>
      <b/>
      <sz val="8"/>
      <name val="Arial"/>
      <family val="2"/>
      <charset val="16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3">
    <xf numFmtId="0" fontId="0" fillId="0" borderId="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1" fontId="2" fillId="0" borderId="0"/>
    <xf numFmtId="1" fontId="2" fillId="0" borderId="0"/>
    <xf numFmtId="1" fontId="2" fillId="0" borderId="0"/>
    <xf numFmtId="0" fontId="1" fillId="0" borderId="0"/>
    <xf numFmtId="164" fontId="1" fillId="0" borderId="0" applyFont="0" applyFill="0" applyBorder="0" applyAlignment="0" applyProtection="0"/>
  </cellStyleXfs>
  <cellXfs count="203">
    <xf numFmtId="0" fontId="0" fillId="0" borderId="0" xfId="0"/>
    <xf numFmtId="0" fontId="4" fillId="0" borderId="0" xfId="0" applyFont="1"/>
    <xf numFmtId="0" fontId="6" fillId="0" borderId="0" xfId="0" applyFont="1" applyBorder="1"/>
    <xf numFmtId="0" fontId="6" fillId="0" borderId="0" xfId="0" applyFont="1"/>
    <xf numFmtId="0" fontId="5" fillId="0" borderId="0" xfId="0" applyFont="1" applyBorder="1" applyAlignment="1">
      <alignment horizontal="left" vertical="center"/>
    </xf>
    <xf numFmtId="0" fontId="5" fillId="0" borderId="0" xfId="0" quotePrefix="1" applyFont="1" applyBorder="1" applyAlignment="1">
      <alignment horizontal="left" vertical="center"/>
    </xf>
    <xf numFmtId="0" fontId="5" fillId="0" borderId="1" xfId="0" applyFont="1" applyBorder="1" applyAlignment="1">
      <alignment horizontal="left" vertical="center"/>
    </xf>
    <xf numFmtId="165" fontId="6" fillId="0" borderId="0" xfId="0" applyNumberFormat="1" applyFont="1"/>
    <xf numFmtId="1" fontId="3" fillId="0" borderId="0" xfId="10" applyFont="1" applyAlignment="1">
      <alignment horizontal="center" vertical="center" wrapText="1"/>
    </xf>
    <xf numFmtId="1" fontId="7" fillId="0" borderId="0" xfId="10" applyFont="1" applyAlignment="1">
      <alignment horizontal="center" vertical="center" wrapText="1"/>
    </xf>
    <xf numFmtId="1" fontId="8" fillId="0" borderId="0" xfId="10" applyFont="1"/>
    <xf numFmtId="1" fontId="4" fillId="0" borderId="0" xfId="10" applyFont="1"/>
    <xf numFmtId="1" fontId="6" fillId="0" borderId="0" xfId="10" applyFont="1" applyAlignment="1">
      <alignment horizontal="center"/>
    </xf>
    <xf numFmtId="1" fontId="9" fillId="0" borderId="0" xfId="10" applyFont="1" applyAlignment="1">
      <alignment horizontal="center"/>
    </xf>
    <xf numFmtId="1" fontId="9" fillId="0" borderId="0" xfId="10" applyFont="1" applyAlignment="1">
      <alignment vertical="center"/>
    </xf>
    <xf numFmtId="1" fontId="6" fillId="0" borderId="0" xfId="10" applyFont="1" applyAlignment="1">
      <alignment vertical="center"/>
    </xf>
    <xf numFmtId="1" fontId="5" fillId="0" borderId="0" xfId="10" applyFont="1" applyBorder="1" applyAlignment="1">
      <alignment horizontal="center"/>
    </xf>
    <xf numFmtId="1" fontId="9" fillId="0" borderId="0" xfId="8" applyFont="1"/>
    <xf numFmtId="1" fontId="10" fillId="0" borderId="0" xfId="8" applyFont="1" applyBorder="1" applyAlignment="1">
      <alignment horizontal="center" vertical="center" wrapText="1"/>
    </xf>
    <xf numFmtId="1" fontId="9" fillId="0" borderId="0" xfId="10" applyFont="1"/>
    <xf numFmtId="1" fontId="6" fillId="0" borderId="0" xfId="10" applyFont="1"/>
    <xf numFmtId="1" fontId="6" fillId="0" borderId="0" xfId="10" applyFont="1" applyBorder="1" applyAlignment="1">
      <alignment horizontal="center" vertical="center"/>
    </xf>
    <xf numFmtId="0" fontId="5" fillId="0" borderId="0" xfId="0" quotePrefix="1" applyFont="1" applyBorder="1" applyAlignment="1">
      <alignment horizontal="center"/>
    </xf>
    <xf numFmtId="3" fontId="5" fillId="0" borderId="0" xfId="12" applyNumberFormat="1" applyFont="1" applyBorder="1" applyAlignment="1"/>
    <xf numFmtId="0" fontId="5" fillId="0" borderId="0" xfId="0" quotePrefix="1" applyFont="1" applyBorder="1" applyAlignment="1">
      <alignment horizontal="centerContinuous"/>
    </xf>
    <xf numFmtId="0" fontId="5" fillId="0" borderId="0" xfId="0" applyFont="1" applyBorder="1" applyAlignment="1">
      <alignment horizontal="centerContinuous"/>
    </xf>
    <xf numFmtId="0" fontId="5" fillId="0" borderId="0" xfId="0" applyFont="1" applyBorder="1" applyAlignment="1">
      <alignment horizontal="center" vertical="center"/>
    </xf>
    <xf numFmtId="1" fontId="5" fillId="0" borderId="0" xfId="10" quotePrefix="1" applyFont="1" applyBorder="1" applyAlignment="1">
      <alignment horizontal="left" vertical="center"/>
    </xf>
    <xf numFmtId="1" fontId="7" fillId="0" borderId="0" xfId="10" applyFont="1" applyBorder="1" applyAlignment="1">
      <alignment horizontal="right" vertical="center"/>
    </xf>
    <xf numFmtId="1" fontId="7" fillId="0" borderId="0" xfId="9" applyFont="1" applyAlignment="1">
      <alignment horizontal="center" vertical="center" wrapText="1"/>
    </xf>
    <xf numFmtId="1" fontId="8" fillId="0" borderId="0" xfId="9" applyFont="1"/>
    <xf numFmtId="1" fontId="4" fillId="0" borderId="0" xfId="9" applyFont="1"/>
    <xf numFmtId="1" fontId="12" fillId="0" borderId="0" xfId="9" applyFont="1" applyAlignment="1">
      <alignment horizontal="center" vertical="center" wrapText="1"/>
    </xf>
    <xf numFmtId="1" fontId="9" fillId="0" borderId="0" xfId="9" applyFont="1"/>
    <xf numFmtId="1" fontId="6" fillId="0" borderId="0" xfId="9" applyFont="1"/>
    <xf numFmtId="1" fontId="10" fillId="0" borderId="0" xfId="10" applyFont="1" applyBorder="1" applyAlignment="1">
      <alignment horizontal="center"/>
    </xf>
    <xf numFmtId="1" fontId="9" fillId="0" borderId="0" xfId="10" applyFont="1" applyBorder="1" applyAlignment="1">
      <alignment horizontal="center" vertical="center"/>
    </xf>
    <xf numFmtId="3" fontId="5" fillId="0" borderId="0" xfId="2" applyNumberFormat="1" applyFont="1" applyBorder="1"/>
    <xf numFmtId="3" fontId="10" fillId="0" borderId="0" xfId="2" applyNumberFormat="1" applyFont="1" applyBorder="1"/>
    <xf numFmtId="1" fontId="9" fillId="0" borderId="0" xfId="9" applyFont="1" applyBorder="1"/>
    <xf numFmtId="1" fontId="6" fillId="0" borderId="0" xfId="9" applyFont="1" applyBorder="1"/>
    <xf numFmtId="3" fontId="5" fillId="0" borderId="0" xfId="2" applyNumberFormat="1" applyFont="1" applyBorder="1" applyAlignment="1">
      <alignment horizontal="right" vertical="center"/>
    </xf>
    <xf numFmtId="3" fontId="11" fillId="0" borderId="0" xfId="0" applyNumberFormat="1" applyFont="1"/>
    <xf numFmtId="3" fontId="12" fillId="0" borderId="0" xfId="0" applyNumberFormat="1" applyFont="1"/>
    <xf numFmtId="0" fontId="8" fillId="0" borderId="0" xfId="0" applyFont="1"/>
    <xf numFmtId="165" fontId="6" fillId="0" borderId="0" xfId="12" applyNumberFormat="1" applyFont="1" applyBorder="1"/>
    <xf numFmtId="165" fontId="5" fillId="0" borderId="0" xfId="12" applyNumberFormat="1" applyFont="1" applyBorder="1" applyAlignment="1">
      <alignment horizontal="centerContinuous"/>
    </xf>
    <xf numFmtId="165" fontId="5" fillId="0" borderId="5" xfId="12" applyNumberFormat="1" applyFont="1" applyBorder="1"/>
    <xf numFmtId="0" fontId="5" fillId="0" borderId="0" xfId="0" applyFont="1"/>
    <xf numFmtId="165" fontId="5" fillId="0" borderId="0" xfId="12" applyNumberFormat="1" applyFont="1" applyBorder="1"/>
    <xf numFmtId="0" fontId="4" fillId="0" borderId="0" xfId="0" applyFont="1" applyBorder="1"/>
    <xf numFmtId="0" fontId="5" fillId="0" borderId="0" xfId="0" applyFont="1" applyBorder="1"/>
    <xf numFmtId="3" fontId="6" fillId="0" borderId="0" xfId="12" applyNumberFormat="1" applyFont="1" applyFill="1" applyBorder="1" applyAlignment="1">
      <alignment horizontal="right" vertical="center" indent="3"/>
    </xf>
    <xf numFmtId="0" fontId="6" fillId="0" borderId="0" xfId="0" applyFont="1" applyBorder="1" applyAlignment="1">
      <alignment vertical="center"/>
    </xf>
    <xf numFmtId="0" fontId="5" fillId="0" borderId="5" xfId="0" applyFont="1" applyBorder="1" applyAlignment="1">
      <alignment vertical="center"/>
    </xf>
    <xf numFmtId="3" fontId="5" fillId="0" borderId="5" xfId="12" applyNumberFormat="1" applyFont="1" applyFill="1" applyBorder="1" applyAlignment="1">
      <alignment horizontal="right" vertical="center" indent="3"/>
    </xf>
    <xf numFmtId="3" fontId="5" fillId="0" borderId="0" xfId="0" applyNumberFormat="1" applyFont="1" applyBorder="1" applyAlignment="1">
      <alignment horizontal="left" vertical="center"/>
    </xf>
    <xf numFmtId="3" fontId="5" fillId="0" borderId="0" xfId="0" quotePrefix="1" applyNumberFormat="1" applyFont="1" applyBorder="1" applyAlignment="1">
      <alignment horizontal="left" vertical="center"/>
    </xf>
    <xf numFmtId="3" fontId="6" fillId="0" borderId="0" xfId="0" applyNumberFormat="1" applyFont="1" applyBorder="1"/>
    <xf numFmtId="3" fontId="5" fillId="0" borderId="0" xfId="0" applyNumberFormat="1" applyFont="1" applyBorder="1" applyAlignment="1">
      <alignment horizontal="right" indent="1"/>
    </xf>
    <xf numFmtId="1" fontId="9" fillId="0" borderId="0" xfId="8" applyFont="1" applyBorder="1" applyAlignment="1">
      <alignment vertical="center"/>
    </xf>
    <xf numFmtId="165" fontId="10" fillId="0" borderId="0" xfId="1" applyNumberFormat="1" applyFont="1" applyBorder="1"/>
    <xf numFmtId="1" fontId="9" fillId="0" borderId="0" xfId="8" applyFont="1" applyBorder="1"/>
    <xf numFmtId="1" fontId="10" fillId="0" borderId="0" xfId="8" applyFont="1" applyBorder="1"/>
    <xf numFmtId="3" fontId="6" fillId="2" borderId="0" xfId="0" applyNumberFormat="1" applyFont="1" applyFill="1" applyBorder="1" applyAlignment="1">
      <alignment horizontal="right" wrapText="1"/>
    </xf>
    <xf numFmtId="1" fontId="5" fillId="0" borderId="0" xfId="10" applyFont="1" applyBorder="1" applyAlignment="1">
      <alignment horizontal="right" vertical="center"/>
    </xf>
    <xf numFmtId="1" fontId="10" fillId="0" borderId="0" xfId="10" applyFont="1" applyBorder="1" applyAlignment="1">
      <alignment horizontal="right" vertical="center"/>
    </xf>
    <xf numFmtId="1" fontId="5" fillId="0" borderId="0" xfId="9" applyFont="1" applyBorder="1" applyAlignment="1">
      <alignment horizontal="center" vertical="center" wrapText="1"/>
    </xf>
    <xf numFmtId="1" fontId="10" fillId="0" borderId="0" xfId="9" applyFont="1" applyBorder="1" applyAlignment="1">
      <alignment horizontal="center" vertical="center" wrapText="1"/>
    </xf>
    <xf numFmtId="1" fontId="6" fillId="0" borderId="0" xfId="9" applyFont="1" applyBorder="1" applyAlignment="1">
      <alignment horizontal="center" vertical="center" wrapText="1"/>
    </xf>
    <xf numFmtId="1" fontId="9" fillId="0" borderId="0" xfId="9" applyFont="1" applyBorder="1" applyAlignment="1">
      <alignment horizontal="center" vertical="center" wrapText="1"/>
    </xf>
    <xf numFmtId="0" fontId="5" fillId="0" borderId="0" xfId="0" applyFont="1" applyBorder="1" applyAlignment="1">
      <alignment horizontal="right"/>
    </xf>
    <xf numFmtId="3" fontId="5" fillId="0" borderId="1" xfId="0" applyNumberFormat="1" applyFont="1" applyBorder="1" applyAlignment="1">
      <alignment horizontal="right" indent="1"/>
    </xf>
    <xf numFmtId="3" fontId="6" fillId="0" borderId="1" xfId="0" applyNumberFormat="1" applyFont="1" applyBorder="1"/>
    <xf numFmtId="3" fontId="5" fillId="0" borderId="1" xfId="0" applyNumberFormat="1" applyFont="1" applyBorder="1" applyAlignment="1"/>
    <xf numFmtId="3" fontId="5" fillId="0" borderId="1" xfId="12" applyNumberFormat="1" applyFont="1" applyBorder="1" applyAlignment="1">
      <alignment horizontal="right" indent="1"/>
    </xf>
    <xf numFmtId="3" fontId="5" fillId="0" borderId="1" xfId="0" applyNumberFormat="1" applyFont="1" applyBorder="1" applyAlignment="1">
      <alignment horizontal="left" vertical="center"/>
    </xf>
    <xf numFmtId="3" fontId="11" fillId="0" borderId="0" xfId="0" applyNumberFormat="1" applyFont="1" applyBorder="1"/>
    <xf numFmtId="3" fontId="12" fillId="0" borderId="0" xfId="0" applyNumberFormat="1" applyFont="1" applyBorder="1"/>
    <xf numFmtId="3" fontId="5" fillId="0" borderId="1" xfId="12" applyNumberFormat="1" applyFont="1" applyBorder="1" applyAlignment="1">
      <alignment horizontal="right"/>
    </xf>
    <xf numFmtId="0" fontId="14" fillId="0" borderId="0" xfId="0" applyFont="1" applyAlignment="1">
      <alignment vertical="center" wrapText="1"/>
    </xf>
    <xf numFmtId="0" fontId="16" fillId="0" borderId="0" xfId="0" applyFont="1" applyAlignment="1">
      <alignment horizontal="center"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xf numFmtId="0" fontId="4" fillId="0" borderId="0" xfId="0" applyFont="1" applyFill="1"/>
    <xf numFmtId="0" fontId="6" fillId="0" borderId="0" xfId="0" applyFont="1" applyFill="1" applyBorder="1" applyAlignment="1">
      <alignment horizontal="center"/>
    </xf>
    <xf numFmtId="0" fontId="5" fillId="0" borderId="0" xfId="0" applyFont="1" applyFill="1" applyBorder="1" applyAlignment="1">
      <alignment horizontal="center" vertical="center" wrapText="1"/>
    </xf>
    <xf numFmtId="0" fontId="5" fillId="0" borderId="0" xfId="0" applyFont="1" applyFill="1"/>
    <xf numFmtId="0" fontId="5" fillId="0" borderId="0" xfId="0" applyFont="1" applyFill="1" applyBorder="1"/>
    <xf numFmtId="0" fontId="6" fillId="0" borderId="0" xfId="0" applyFont="1" applyFill="1"/>
    <xf numFmtId="0" fontId="6" fillId="0" borderId="0" xfId="0" applyFont="1" applyFill="1" applyBorder="1"/>
    <xf numFmtId="0" fontId="5" fillId="0" borderId="12" xfId="0" applyFont="1" applyFill="1" applyBorder="1" applyAlignment="1">
      <alignment horizontal="center" vertical="center" wrapText="1"/>
    </xf>
    <xf numFmtId="0" fontId="5" fillId="0" borderId="0" xfId="11" quotePrefix="1" applyFont="1" applyFill="1" applyBorder="1" applyAlignment="1">
      <alignment horizontal="center" vertical="center"/>
    </xf>
    <xf numFmtId="0" fontId="5" fillId="0" borderId="0" xfId="11" applyFont="1" applyFill="1" applyBorder="1" applyAlignment="1">
      <alignment vertical="center"/>
    </xf>
    <xf numFmtId="3" fontId="6" fillId="0" borderId="0" xfId="3" applyNumberFormat="1" applyFont="1" applyFill="1" applyBorder="1" applyAlignment="1">
      <alignment horizontal="right"/>
    </xf>
    <xf numFmtId="3" fontId="5" fillId="0" borderId="0" xfId="3" applyNumberFormat="1" applyFont="1" applyFill="1" applyBorder="1" applyAlignment="1">
      <alignment horizontal="right"/>
    </xf>
    <xf numFmtId="166" fontId="5" fillId="0" borderId="0" xfId="3" applyNumberFormat="1" applyFont="1" applyFill="1" applyBorder="1" applyAlignment="1">
      <alignment horizontal="center"/>
    </xf>
    <xf numFmtId="165" fontId="5" fillId="0" borderId="0" xfId="0" applyNumberFormat="1" applyFont="1" applyFill="1" applyBorder="1"/>
    <xf numFmtId="0" fontId="5" fillId="0" borderId="0" xfId="0" applyFont="1" applyFill="1" applyBorder="1" applyAlignment="1">
      <alignment horizontal="left"/>
    </xf>
    <xf numFmtId="0" fontId="6" fillId="0" borderId="0" xfId="12" applyNumberFormat="1" applyFont="1" applyFill="1" applyBorder="1" applyAlignment="1">
      <alignment horizontal="right" vertical="center" indent="3"/>
    </xf>
    <xf numFmtId="3" fontId="6" fillId="0" borderId="1" xfId="12" applyNumberFormat="1" applyFont="1" applyBorder="1" applyAlignment="1">
      <alignment horizontal="right"/>
    </xf>
    <xf numFmtId="165" fontId="4" fillId="0" borderId="0" xfId="0" applyNumberFormat="1" applyFont="1"/>
    <xf numFmtId="1" fontId="0" fillId="0" borderId="0" xfId="0" applyNumberFormat="1"/>
    <xf numFmtId="3" fontId="6" fillId="0" borderId="0" xfId="0" applyNumberFormat="1" applyFont="1" applyFill="1" applyBorder="1"/>
    <xf numFmtId="3" fontId="5" fillId="0" borderId="0" xfId="12" quotePrefix="1" applyNumberFormat="1" applyFont="1" applyBorder="1" applyAlignment="1">
      <alignment horizontal="center" vertical="center"/>
    </xf>
    <xf numFmtId="3" fontId="5" fillId="0" borderId="0" xfId="12" applyNumberFormat="1" applyFont="1" applyBorder="1" applyAlignment="1">
      <alignment horizontal="center" vertical="center"/>
    </xf>
    <xf numFmtId="3" fontId="5" fillId="0" borderId="1" xfId="12" applyNumberFormat="1" applyFont="1" applyBorder="1" applyAlignment="1">
      <alignment horizontal="center" vertical="center"/>
    </xf>
    <xf numFmtId="0" fontId="5" fillId="0" borderId="0" xfId="0" quotePrefix="1" applyFont="1" applyFill="1" applyBorder="1" applyAlignment="1">
      <alignment horizontal="left"/>
    </xf>
    <xf numFmtId="4" fontId="5" fillId="0" borderId="0" xfId="3" applyNumberFormat="1" applyFont="1" applyFill="1" applyBorder="1" applyAlignment="1">
      <alignment horizontal="right"/>
    </xf>
    <xf numFmtId="3" fontId="13" fillId="0" borderId="5" xfId="0" applyNumberFormat="1" applyFont="1" applyFill="1" applyBorder="1" applyAlignment="1">
      <alignment vertical="center"/>
    </xf>
    <xf numFmtId="3" fontId="5" fillId="0" borderId="0" xfId="12" applyNumberFormat="1" applyFont="1" applyBorder="1" applyAlignment="1">
      <alignment vertical="center"/>
    </xf>
    <xf numFmtId="1" fontId="10" fillId="0" borderId="0" xfId="8" applyFont="1" applyBorder="1" applyAlignment="1">
      <alignment vertical="center"/>
    </xf>
    <xf numFmtId="1" fontId="9" fillId="0" borderId="0" xfId="8" applyFont="1" applyAlignment="1">
      <alignment vertical="center"/>
    </xf>
    <xf numFmtId="1" fontId="5" fillId="0" borderId="5" xfId="9" quotePrefix="1" applyFont="1" applyBorder="1" applyAlignment="1">
      <alignment horizontal="left" vertical="center"/>
    </xf>
    <xf numFmtId="3" fontId="5" fillId="0" borderId="0" xfId="2" applyNumberFormat="1" applyFont="1" applyBorder="1" applyAlignment="1">
      <alignment vertical="center"/>
    </xf>
    <xf numFmtId="3" fontId="10" fillId="0" borderId="0" xfId="2" applyNumberFormat="1" applyFont="1" applyBorder="1" applyAlignment="1">
      <alignment vertical="center"/>
    </xf>
    <xf numFmtId="1" fontId="9" fillId="0" borderId="0" xfId="9" applyFont="1" applyBorder="1" applyAlignment="1">
      <alignment vertical="center"/>
    </xf>
    <xf numFmtId="1" fontId="6" fillId="0" borderId="0" xfId="9" applyFont="1" applyBorder="1" applyAlignment="1">
      <alignment vertical="center"/>
    </xf>
    <xf numFmtId="3" fontId="6" fillId="0" borderId="0" xfId="12" applyNumberFormat="1" applyFont="1" applyBorder="1" applyAlignment="1">
      <alignment horizontal="right" indent="3"/>
    </xf>
    <xf numFmtId="3" fontId="5" fillId="0" borderId="0" xfId="12" applyNumberFormat="1" applyFont="1" applyBorder="1" applyAlignment="1">
      <alignment horizontal="right" indent="3"/>
    </xf>
    <xf numFmtId="3" fontId="5" fillId="0" borderId="5" xfId="12" applyNumberFormat="1" applyFont="1" applyBorder="1" applyAlignment="1">
      <alignment horizontal="right" vertical="center" indent="3"/>
    </xf>
    <xf numFmtId="0" fontId="5" fillId="0" borderId="12" xfId="0" applyFont="1" applyBorder="1" applyAlignment="1">
      <alignment horizontal="center" vertical="center" wrapText="1"/>
    </xf>
    <xf numFmtId="0" fontId="5" fillId="0" borderId="5" xfId="0" quotePrefix="1" applyFont="1" applyBorder="1" applyAlignment="1">
      <alignment horizontal="center" vertical="center"/>
    </xf>
    <xf numFmtId="0" fontId="5" fillId="0" borderId="5" xfId="0" applyFont="1" applyBorder="1" applyAlignment="1">
      <alignment horizontal="center" vertical="center" wrapText="1"/>
    </xf>
    <xf numFmtId="0" fontId="6" fillId="0" borderId="12" xfId="0" applyFont="1" applyBorder="1" applyAlignment="1">
      <alignment horizontal="center" vertical="center" wrapText="1"/>
    </xf>
    <xf numFmtId="16" fontId="5" fillId="0" borderId="0" xfId="9" quotePrefix="1" applyNumberFormat="1" applyFont="1" applyBorder="1" applyAlignment="1">
      <alignment horizontal="centerContinuous" vertical="center"/>
    </xf>
    <xf numFmtId="0" fontId="5" fillId="0" borderId="16" xfId="0" applyFont="1" applyBorder="1" applyAlignment="1">
      <alignment vertical="center" textRotation="90" wrapText="1"/>
    </xf>
    <xf numFmtId="0" fontId="5" fillId="0" borderId="12" xfId="0" quotePrefix="1" applyFont="1" applyBorder="1" applyAlignment="1">
      <alignment vertical="center" wrapText="1"/>
    </xf>
    <xf numFmtId="0" fontId="6" fillId="0" borderId="14" xfId="0" applyFont="1" applyBorder="1" applyAlignment="1">
      <alignment horizontal="center" vertical="center" wrapText="1"/>
    </xf>
    <xf numFmtId="3" fontId="6" fillId="0" borderId="0" xfId="2" applyNumberFormat="1" applyFont="1" applyBorder="1" applyAlignment="1">
      <alignment horizontal="right" vertical="center"/>
    </xf>
    <xf numFmtId="3" fontId="5" fillId="0" borderId="5" xfId="2" applyNumberFormat="1" applyFont="1" applyBorder="1" applyAlignment="1">
      <alignment horizontal="right" vertical="center"/>
    </xf>
    <xf numFmtId="1" fontId="5" fillId="0" borderId="0" xfId="9" quotePrefix="1" applyNumberFormat="1" applyFont="1" applyBorder="1" applyAlignment="1">
      <alignment horizontal="centerContinuous" vertical="center"/>
    </xf>
    <xf numFmtId="1" fontId="5" fillId="0" borderId="5" xfId="9" quotePrefix="1" applyFont="1" applyFill="1" applyBorder="1" applyAlignment="1">
      <alignment vertical="center" wrapText="1"/>
    </xf>
    <xf numFmtId="3" fontId="10" fillId="0" borderId="0" xfId="2" applyNumberFormat="1" applyFont="1" applyBorder="1" applyAlignment="1">
      <alignment horizontal="right" vertical="center"/>
    </xf>
    <xf numFmtId="1" fontId="5" fillId="0" borderId="0" xfId="9" applyFont="1" applyFill="1" applyBorder="1" applyAlignment="1">
      <alignment horizontal="left" vertical="center"/>
    </xf>
    <xf numFmtId="3" fontId="6" fillId="0" borderId="0" xfId="2" applyNumberFormat="1" applyFont="1" applyBorder="1"/>
    <xf numFmtId="3" fontId="9" fillId="0" borderId="0" xfId="2" applyNumberFormat="1" applyFont="1" applyBorder="1"/>
    <xf numFmtId="1" fontId="5" fillId="0" borderId="1" xfId="9" quotePrefix="1" applyFont="1" applyFill="1" applyBorder="1" applyAlignment="1">
      <alignment horizontal="left" vertical="center"/>
    </xf>
    <xf numFmtId="3" fontId="5" fillId="0" borderId="1" xfId="2" applyNumberFormat="1" applyFont="1" applyBorder="1" applyAlignment="1">
      <alignment horizontal="right" vertical="center"/>
    </xf>
    <xf numFmtId="1" fontId="5" fillId="0" borderId="5" xfId="9" applyFont="1" applyBorder="1" applyAlignment="1">
      <alignment vertical="center" wrapText="1"/>
    </xf>
    <xf numFmtId="4" fontId="5" fillId="0" borderId="1" xfId="2" applyNumberFormat="1" applyFont="1" applyBorder="1" applyAlignment="1">
      <alignment horizontal="right" vertical="center"/>
    </xf>
    <xf numFmtId="0" fontId="5" fillId="0" borderId="0" xfId="0" applyFont="1" applyFill="1" applyBorder="1" applyAlignment="1">
      <alignment horizontal="center" vertical="center"/>
    </xf>
    <xf numFmtId="17" fontId="5" fillId="0" borderId="6" xfId="0" quotePrefix="1" applyNumberFormat="1" applyFont="1" applyFill="1" applyBorder="1" applyAlignment="1">
      <alignment horizontal="center" vertical="center"/>
    </xf>
    <xf numFmtId="0" fontId="5" fillId="0" borderId="5" xfId="0" applyFont="1" applyBorder="1" applyAlignment="1">
      <alignment horizontal="center" vertical="center" wrapText="1"/>
    </xf>
    <xf numFmtId="3" fontId="6" fillId="0" borderId="0" xfId="12" applyNumberFormat="1" applyFont="1" applyFill="1" applyBorder="1" applyAlignment="1">
      <alignment horizontal="right" vertical="center" indent="3"/>
    </xf>
    <xf numFmtId="0" fontId="5" fillId="0" borderId="0" xfId="0" applyFont="1" applyBorder="1" applyAlignment="1">
      <alignment vertical="center" wrapText="1"/>
    </xf>
    <xf numFmtId="0" fontId="5" fillId="0" borderId="16" xfId="0" quotePrefix="1" applyFont="1" applyBorder="1" applyAlignment="1">
      <alignment horizontal="center" vertical="center" wrapText="1"/>
    </xf>
    <xf numFmtId="1" fontId="5" fillId="0" borderId="14" xfId="10" applyFont="1" applyBorder="1" applyAlignment="1">
      <alignment horizontal="center" vertical="center" wrapText="1"/>
    </xf>
    <xf numFmtId="1" fontId="5" fillId="0" borderId="16" xfId="9" applyFont="1" applyBorder="1" applyAlignment="1">
      <alignment horizontal="center" vertical="center" wrapText="1"/>
    </xf>
    <xf numFmtId="0" fontId="16" fillId="0" borderId="0" xfId="0" applyFont="1" applyAlignment="1">
      <alignment horizontal="center" vertical="center" wrapText="1"/>
    </xf>
    <xf numFmtId="0" fontId="6" fillId="0" borderId="0" xfId="0" applyFont="1" applyAlignment="1">
      <alignment horizontal="left" wrapText="1"/>
    </xf>
    <xf numFmtId="0" fontId="3" fillId="0" borderId="0" xfId="0" applyFont="1" applyAlignment="1">
      <alignment horizontal="justify" vertical="center" wrapText="1"/>
    </xf>
    <xf numFmtId="0" fontId="17" fillId="0" borderId="0" xfId="0" applyFont="1" applyAlignment="1">
      <alignment horizontal="justify" vertical="center"/>
    </xf>
    <xf numFmtId="0" fontId="3" fillId="0" borderId="0" xfId="0" applyFont="1" applyAlignment="1">
      <alignment horizontal="left" vertical="center" wrapText="1"/>
    </xf>
    <xf numFmtId="0" fontId="17" fillId="0" borderId="0" xfId="0" applyFont="1" applyAlignment="1">
      <alignment horizontal="left" vertical="center" wrapText="1"/>
    </xf>
    <xf numFmtId="0" fontId="19" fillId="0" borderId="6" xfId="0" applyFont="1" applyBorder="1" applyAlignment="1">
      <alignment horizontal="left" vertical="center" wrapText="1"/>
    </xf>
    <xf numFmtId="0" fontId="11" fillId="0" borderId="0" xfId="0" applyFont="1" applyAlignment="1">
      <alignment horizontal="left"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11" fillId="0" borderId="0" xfId="0" applyFont="1" applyFill="1" applyBorder="1" applyAlignment="1">
      <alignment horizontal="left"/>
    </xf>
    <xf numFmtId="0" fontId="3" fillId="0" borderId="0" xfId="0" applyFont="1" applyFill="1" applyAlignment="1">
      <alignment horizontal="justify" vertical="center" wrapText="1"/>
    </xf>
    <xf numFmtId="0" fontId="5" fillId="0" borderId="5" xfId="11" applyFont="1" applyFill="1" applyBorder="1" applyAlignment="1">
      <alignment horizontal="left" vertical="center" wrapText="1"/>
    </xf>
    <xf numFmtId="0" fontId="5" fillId="0" borderId="5" xfId="11" quotePrefix="1" applyFont="1" applyFill="1" applyBorder="1" applyAlignment="1">
      <alignment horizontal="left" vertical="center" wrapText="1"/>
    </xf>
    <xf numFmtId="0" fontId="19" fillId="0" borderId="0" xfId="0" applyFont="1" applyFill="1" applyBorder="1" applyAlignment="1">
      <alignment horizontal="left"/>
    </xf>
    <xf numFmtId="0" fontId="5" fillId="3" borderId="9"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3" xfId="0" applyFont="1" applyFill="1" applyBorder="1" applyAlignment="1">
      <alignment horizontal="center" vertical="center" wrapText="1"/>
    </xf>
    <xf numFmtId="3" fontId="5" fillId="0" borderId="7" xfId="0" applyNumberFormat="1" applyFont="1" applyFill="1" applyBorder="1" applyAlignment="1">
      <alignment horizontal="center" vertical="center" wrapText="1"/>
    </xf>
    <xf numFmtId="3" fontId="5" fillId="0" borderId="15" xfId="0" applyNumberFormat="1" applyFont="1" applyFill="1" applyBorder="1" applyAlignment="1">
      <alignment horizontal="center" vertical="center" wrapText="1"/>
    </xf>
    <xf numFmtId="0" fontId="17" fillId="0" borderId="0" xfId="0" applyFont="1" applyFill="1" applyAlignment="1">
      <alignment horizontal="justify"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7" xfId="11" applyFont="1" applyFill="1" applyBorder="1" applyAlignment="1">
      <alignment horizontal="center" vertical="center" textRotation="90" wrapText="1"/>
    </xf>
    <xf numFmtId="0" fontId="5" fillId="0" borderId="8" xfId="11" applyFont="1" applyFill="1" applyBorder="1" applyAlignment="1">
      <alignment horizontal="center" vertical="center" textRotation="90" wrapText="1"/>
    </xf>
    <xf numFmtId="0" fontId="5" fillId="0" borderId="9" xfId="11" applyFont="1" applyFill="1" applyBorder="1" applyAlignment="1">
      <alignment horizontal="center" vertical="center" wrapText="1"/>
    </xf>
    <xf numFmtId="0" fontId="5" fillId="0" borderId="4" xfId="11" applyFont="1" applyFill="1" applyBorder="1" applyAlignment="1">
      <alignment horizontal="center" vertical="center" wrapText="1"/>
    </xf>
    <xf numFmtId="0" fontId="11" fillId="0" borderId="0" xfId="0" applyFont="1" applyBorder="1" applyAlignment="1">
      <alignment horizontal="left" vertical="center"/>
    </xf>
    <xf numFmtId="0" fontId="19" fillId="0" borderId="6" xfId="0" applyFont="1" applyBorder="1" applyAlignment="1">
      <alignment horizontal="left" vertical="center"/>
    </xf>
    <xf numFmtId="0" fontId="5" fillId="0" borderId="9"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quotePrefix="1" applyFont="1" applyBorder="1" applyAlignment="1">
      <alignment vertical="center"/>
    </xf>
    <xf numFmtId="0" fontId="5" fillId="0" borderId="7" xfId="0" applyFont="1" applyBorder="1" applyAlignment="1">
      <alignment horizontal="center" vertical="center" textRotation="90" wrapText="1"/>
    </xf>
    <xf numFmtId="0" fontId="5" fillId="0" borderId="15"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5" fillId="0" borderId="9" xfId="0" quotePrefix="1" applyFont="1" applyBorder="1" applyAlignment="1">
      <alignment horizontal="left" vertical="center" wrapText="1"/>
    </xf>
    <xf numFmtId="0" fontId="5" fillId="0" borderId="2" xfId="0" quotePrefix="1" applyFont="1" applyBorder="1" applyAlignment="1">
      <alignment horizontal="left" vertical="center" wrapText="1"/>
    </xf>
    <xf numFmtId="0" fontId="5" fillId="0" borderId="4" xfId="0" quotePrefix="1" applyFont="1" applyBorder="1" applyAlignment="1">
      <alignment horizontal="left" vertical="center" wrapText="1"/>
    </xf>
    <xf numFmtId="1" fontId="3" fillId="0" borderId="0" xfId="9" applyFont="1" applyAlignment="1">
      <alignment horizontal="justify" vertical="center" wrapText="1"/>
    </xf>
    <xf numFmtId="1" fontId="17" fillId="0" borderId="0" xfId="9" applyFont="1" applyAlignment="1">
      <alignment horizontal="justify" vertical="center" wrapText="1"/>
    </xf>
    <xf numFmtId="1" fontId="18" fillId="0" borderId="0" xfId="9" applyFont="1" applyBorder="1" applyAlignment="1">
      <alignment horizontal="justify" vertical="center" wrapText="1"/>
    </xf>
    <xf numFmtId="1" fontId="10" fillId="0" borderId="0" xfId="8" applyFont="1" applyBorder="1" applyAlignment="1">
      <alignment horizontal="center" vertical="center" wrapText="1"/>
    </xf>
    <xf numFmtId="1" fontId="3" fillId="0" borderId="0" xfId="10" applyFont="1" applyAlignment="1">
      <alignment horizontal="justify" vertical="center" wrapText="1"/>
    </xf>
    <xf numFmtId="1" fontId="17" fillId="0" borderId="0" xfId="10" applyFont="1" applyAlignment="1">
      <alignment horizontal="justify" vertical="center" wrapText="1"/>
    </xf>
    <xf numFmtId="1" fontId="17" fillId="0" borderId="0" xfId="10" applyFont="1" applyAlignment="1">
      <alignment horizontal="justify" vertical="center"/>
    </xf>
  </cellXfs>
  <cellStyles count="13">
    <cellStyle name="Binlik Ayracı_5__2005____KAZASI_II_34_451" xfId="1"/>
    <cellStyle name="Binlik Ayracı_İŞKAZASI  2 28-38 " xfId="2"/>
    <cellStyle name="Binlik Ayracı_İŞKAZASI-I 16-26" xfId="3"/>
    <cellStyle name="Comma [0]_T - 37" xfId="4"/>
    <cellStyle name="Comma_T - 37" xfId="5"/>
    <cellStyle name="Currency [0]_T - 37" xfId="6"/>
    <cellStyle name="Currency_T - 37" xfId="7"/>
    <cellStyle name="Normal" xfId="0" builtinId="0"/>
    <cellStyle name="Normal_5__2005____KAZASI_II_34_451" xfId="8"/>
    <cellStyle name="Normal_İŞKAZASI  2 28-38 " xfId="9"/>
    <cellStyle name="Normal_İŞKAZASI-II 27-36 " xfId="10"/>
    <cellStyle name="Normal_Sayfa2" xfId="11"/>
    <cellStyle name="Virgül" xfId="12"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showGridLines="0" tabSelected="1" topLeftCell="A13" zoomScaleNormal="100" workbookViewId="0">
      <selection activeCell="N35" sqref="N35"/>
    </sheetView>
  </sheetViews>
  <sheetFormatPr defaultRowHeight="12.75"/>
  <sheetData>
    <row r="1" spans="1:9" ht="12.75" customHeight="1">
      <c r="A1" s="80"/>
      <c r="B1" s="80"/>
      <c r="C1" s="80"/>
      <c r="D1" s="80"/>
      <c r="E1" s="80"/>
      <c r="F1" s="80"/>
      <c r="G1" s="80"/>
      <c r="H1" s="80"/>
      <c r="I1" s="80"/>
    </row>
    <row r="2" spans="1:9" ht="12.75" customHeight="1">
      <c r="A2" s="80"/>
      <c r="B2" s="80"/>
      <c r="C2" s="80"/>
      <c r="D2" s="80"/>
      <c r="E2" s="80"/>
      <c r="F2" s="80"/>
      <c r="G2" s="80"/>
      <c r="H2" s="80"/>
      <c r="I2" s="80"/>
    </row>
    <row r="3" spans="1:9" ht="12.75" customHeight="1">
      <c r="A3" s="80"/>
      <c r="B3" s="80"/>
      <c r="C3" s="80"/>
      <c r="D3" s="80"/>
      <c r="E3" s="80"/>
      <c r="F3" s="80"/>
      <c r="G3" s="80"/>
      <c r="H3" s="80"/>
      <c r="I3" s="80"/>
    </row>
    <row r="4" spans="1:9" ht="12.75" customHeight="1">
      <c r="A4" s="80"/>
      <c r="B4" s="80"/>
      <c r="C4" s="80"/>
      <c r="D4" s="80"/>
      <c r="E4" s="80"/>
      <c r="F4" s="80"/>
      <c r="G4" s="80"/>
      <c r="H4" s="80"/>
      <c r="I4" s="80"/>
    </row>
    <row r="5" spans="1:9" ht="12.75" customHeight="1">
      <c r="A5" s="80"/>
      <c r="B5" s="80"/>
      <c r="C5" s="80"/>
      <c r="D5" s="80"/>
      <c r="E5" s="80"/>
      <c r="F5" s="80"/>
      <c r="G5" s="80"/>
      <c r="H5" s="80"/>
      <c r="I5" s="80"/>
    </row>
    <row r="6" spans="1:9" ht="12.75" customHeight="1">
      <c r="A6" s="80"/>
      <c r="B6" s="80"/>
      <c r="C6" s="80"/>
      <c r="D6" s="80"/>
      <c r="E6" s="80"/>
      <c r="F6" s="80"/>
      <c r="G6" s="80"/>
      <c r="H6" s="80"/>
      <c r="I6" s="80"/>
    </row>
    <row r="7" spans="1:9" ht="12.75" customHeight="1">
      <c r="A7" s="80"/>
      <c r="B7" s="80"/>
      <c r="C7" s="80"/>
      <c r="D7" s="80"/>
      <c r="E7" s="80"/>
      <c r="F7" s="80"/>
      <c r="G7" s="80"/>
      <c r="H7" s="80"/>
      <c r="I7" s="80"/>
    </row>
    <row r="8" spans="1:9" ht="12.75" customHeight="1">
      <c r="A8" s="80"/>
      <c r="B8" s="80"/>
      <c r="C8" s="80"/>
      <c r="D8" s="80"/>
      <c r="E8" s="80"/>
      <c r="F8" s="80"/>
      <c r="G8" s="80"/>
      <c r="H8" s="80"/>
      <c r="I8" s="80"/>
    </row>
    <row r="9" spans="1:9" ht="12.75" customHeight="1">
      <c r="A9" s="80"/>
      <c r="B9" s="80"/>
      <c r="C9" s="80"/>
      <c r="D9" s="80"/>
      <c r="E9" s="80"/>
      <c r="F9" s="80"/>
      <c r="G9" s="80"/>
      <c r="H9" s="80"/>
      <c r="I9" s="80"/>
    </row>
    <row r="10" spans="1:9" ht="12.75" customHeight="1">
      <c r="A10" s="80"/>
      <c r="B10" s="80"/>
      <c r="C10" s="80"/>
      <c r="D10" s="80"/>
      <c r="E10" s="80"/>
      <c r="F10" s="80"/>
      <c r="G10" s="80"/>
      <c r="H10" s="80"/>
      <c r="I10" s="80"/>
    </row>
    <row r="11" spans="1:9" ht="12.75" customHeight="1">
      <c r="A11" s="80"/>
      <c r="B11" s="80"/>
      <c r="C11" s="80"/>
      <c r="D11" s="80"/>
      <c r="E11" s="80"/>
      <c r="F11" s="80"/>
      <c r="G11" s="80"/>
      <c r="H11" s="80"/>
      <c r="I11" s="80"/>
    </row>
    <row r="12" spans="1:9" ht="12.75" customHeight="1">
      <c r="A12" s="80"/>
      <c r="B12" s="80"/>
      <c r="C12" s="80"/>
      <c r="D12" s="80"/>
      <c r="E12" s="80"/>
      <c r="F12" s="80"/>
      <c r="G12" s="80"/>
      <c r="H12" s="80"/>
      <c r="I12" s="80"/>
    </row>
    <row r="13" spans="1:9" ht="12.75" customHeight="1" thickBot="1">
      <c r="A13" s="82"/>
      <c r="B13" s="82"/>
      <c r="C13" s="82"/>
      <c r="D13" s="82"/>
      <c r="E13" s="82"/>
      <c r="F13" s="82"/>
      <c r="G13" s="82"/>
      <c r="H13" s="82"/>
      <c r="I13" s="82"/>
    </row>
    <row r="14" spans="1:9" ht="12.75" customHeight="1" thickTop="1">
      <c r="A14" s="80"/>
      <c r="B14" s="80"/>
      <c r="C14" s="80"/>
      <c r="D14" s="80"/>
      <c r="E14" s="80"/>
      <c r="F14" s="80"/>
      <c r="G14" s="80"/>
      <c r="H14" s="80"/>
      <c r="I14" s="80"/>
    </row>
    <row r="15" spans="1:9" ht="12.75" customHeight="1">
      <c r="A15" s="80"/>
      <c r="B15" s="80"/>
      <c r="C15" s="80"/>
      <c r="D15" s="80"/>
      <c r="E15" s="80"/>
      <c r="F15" s="80"/>
      <c r="G15" s="80"/>
      <c r="H15" s="80"/>
      <c r="I15" s="80"/>
    </row>
    <row r="16" spans="1:9" ht="12.75" customHeight="1">
      <c r="A16" s="151" t="s">
        <v>35</v>
      </c>
      <c r="B16" s="151"/>
      <c r="C16" s="151"/>
      <c r="D16" s="151"/>
      <c r="E16" s="151"/>
      <c r="F16" s="151"/>
      <c r="G16" s="151"/>
      <c r="H16" s="151"/>
      <c r="I16" s="151"/>
    </row>
    <row r="17" spans="1:9" ht="12.75" customHeight="1">
      <c r="A17" s="151"/>
      <c r="B17" s="151"/>
      <c r="C17" s="151"/>
      <c r="D17" s="151"/>
      <c r="E17" s="151"/>
      <c r="F17" s="151"/>
      <c r="G17" s="151"/>
      <c r="H17" s="151"/>
      <c r="I17" s="151"/>
    </row>
    <row r="18" spans="1:9" ht="12.75" customHeight="1">
      <c r="A18" s="81"/>
      <c r="B18" s="81"/>
      <c r="C18" s="81"/>
      <c r="D18" s="81"/>
      <c r="E18" s="81"/>
      <c r="F18" s="81"/>
      <c r="G18" s="81"/>
      <c r="H18" s="81"/>
      <c r="I18" s="81"/>
    </row>
    <row r="19" spans="1:9" ht="12.75" customHeight="1">
      <c r="A19" s="151" t="s">
        <v>36</v>
      </c>
      <c r="B19" s="151"/>
      <c r="C19" s="151"/>
      <c r="D19" s="151"/>
      <c r="E19" s="151"/>
      <c r="F19" s="151"/>
      <c r="G19" s="151"/>
      <c r="H19" s="151"/>
      <c r="I19" s="151"/>
    </row>
    <row r="20" spans="1:9" ht="12.75" customHeight="1">
      <c r="A20" s="151"/>
      <c r="B20" s="151"/>
      <c r="C20" s="151"/>
      <c r="D20" s="151"/>
      <c r="E20" s="151"/>
      <c r="F20" s="151"/>
      <c r="G20" s="151"/>
      <c r="H20" s="151"/>
      <c r="I20" s="151"/>
    </row>
    <row r="21" spans="1:9" ht="12.75" customHeight="1">
      <c r="A21" s="80"/>
      <c r="B21" s="80"/>
      <c r="C21" s="80"/>
      <c r="D21" s="80"/>
      <c r="E21" s="80"/>
      <c r="F21" s="80"/>
      <c r="G21" s="80"/>
      <c r="H21" s="80"/>
      <c r="I21" s="80"/>
    </row>
    <row r="22" spans="1:9" ht="12.75" customHeight="1">
      <c r="A22" s="80"/>
      <c r="B22" s="80"/>
      <c r="C22" s="80"/>
      <c r="D22" s="80"/>
      <c r="E22" s="80"/>
      <c r="F22" s="80"/>
      <c r="G22" s="80"/>
      <c r="H22" s="80"/>
      <c r="I22" s="80"/>
    </row>
    <row r="23" spans="1:9" ht="12.75" customHeight="1">
      <c r="A23" s="80"/>
      <c r="B23" s="80"/>
      <c r="C23" s="80"/>
      <c r="D23" s="80"/>
      <c r="E23" s="80"/>
      <c r="F23" s="80"/>
      <c r="G23" s="80"/>
      <c r="H23" s="80"/>
      <c r="I23" s="80"/>
    </row>
    <row r="24" spans="1:9" ht="12.75" customHeight="1">
      <c r="A24" s="151" t="s">
        <v>31</v>
      </c>
      <c r="B24" s="151"/>
      <c r="C24" s="151"/>
      <c r="D24" s="151"/>
      <c r="E24" s="151"/>
      <c r="F24" s="151"/>
      <c r="G24" s="151"/>
      <c r="H24" s="151"/>
      <c r="I24" s="151"/>
    </row>
    <row r="25" spans="1:9" ht="12.75" customHeight="1">
      <c r="A25" s="151"/>
      <c r="B25" s="151"/>
      <c r="C25" s="151"/>
      <c r="D25" s="151"/>
      <c r="E25" s="151"/>
      <c r="F25" s="151"/>
      <c r="G25" s="151"/>
      <c r="H25" s="151"/>
      <c r="I25" s="151"/>
    </row>
    <row r="26" spans="1:9" ht="12.75" customHeight="1">
      <c r="A26" s="151"/>
      <c r="B26" s="151"/>
      <c r="C26" s="151"/>
      <c r="D26" s="151"/>
      <c r="E26" s="151"/>
      <c r="F26" s="151"/>
      <c r="G26" s="151"/>
      <c r="H26" s="151"/>
      <c r="I26" s="151"/>
    </row>
    <row r="27" spans="1:9" ht="12.75" customHeight="1">
      <c r="A27" s="151"/>
      <c r="B27" s="151"/>
      <c r="C27" s="151"/>
      <c r="D27" s="151"/>
      <c r="E27" s="151"/>
      <c r="F27" s="151"/>
      <c r="G27" s="151"/>
      <c r="H27" s="151"/>
      <c r="I27" s="151"/>
    </row>
    <row r="28" spans="1:9" ht="12.75" customHeight="1"/>
    <row r="29" spans="1:9" ht="12.75" customHeight="1"/>
    <row r="30" spans="1:9" ht="12.75" customHeight="1">
      <c r="A30" s="151" t="s">
        <v>32</v>
      </c>
      <c r="B30" s="151"/>
      <c r="C30" s="151"/>
      <c r="D30" s="151"/>
      <c r="E30" s="151"/>
      <c r="F30" s="151"/>
      <c r="G30" s="151"/>
      <c r="H30" s="151"/>
      <c r="I30" s="151"/>
    </row>
    <row r="31" spans="1:9" ht="12.75" customHeight="1">
      <c r="A31" s="151"/>
      <c r="B31" s="151"/>
      <c r="C31" s="151"/>
      <c r="D31" s="151"/>
      <c r="E31" s="151"/>
      <c r="F31" s="151"/>
      <c r="G31" s="151"/>
      <c r="H31" s="151"/>
      <c r="I31" s="151"/>
    </row>
    <row r="32" spans="1:9" ht="12.75" customHeight="1">
      <c r="A32" s="151"/>
      <c r="B32" s="151"/>
      <c r="C32" s="151"/>
      <c r="D32" s="151"/>
      <c r="E32" s="151"/>
      <c r="F32" s="151"/>
      <c r="G32" s="151"/>
      <c r="H32" s="151"/>
      <c r="I32" s="151"/>
    </row>
    <row r="33" spans="1:9" ht="12.75" customHeight="1">
      <c r="A33" s="151"/>
      <c r="B33" s="151"/>
      <c r="C33" s="151"/>
      <c r="D33" s="151"/>
      <c r="E33" s="151"/>
      <c r="F33" s="151"/>
      <c r="G33" s="151"/>
      <c r="H33" s="151"/>
      <c r="I33" s="151"/>
    </row>
    <row r="34" spans="1:9" ht="12.75" customHeight="1">
      <c r="A34" s="80"/>
      <c r="B34" s="80"/>
      <c r="C34" s="80"/>
      <c r="D34" s="80"/>
      <c r="E34" s="80"/>
      <c r="F34" s="80"/>
      <c r="G34" s="80"/>
      <c r="H34" s="80"/>
      <c r="I34" s="80"/>
    </row>
    <row r="35" spans="1:9" ht="12.75" customHeight="1" thickBot="1">
      <c r="A35" s="80"/>
      <c r="B35" s="80"/>
      <c r="C35" s="80"/>
      <c r="D35" s="80"/>
      <c r="E35" s="80"/>
      <c r="F35" s="80"/>
      <c r="G35" s="80"/>
      <c r="H35" s="80"/>
      <c r="I35" s="80"/>
    </row>
    <row r="36" spans="1:9" ht="12.75" customHeight="1" thickTop="1">
      <c r="A36" s="83"/>
      <c r="B36" s="83"/>
      <c r="C36" s="83"/>
      <c r="D36" s="83"/>
      <c r="E36" s="83"/>
      <c r="F36" s="83"/>
      <c r="G36" s="83"/>
      <c r="H36" s="83"/>
      <c r="I36" s="83"/>
    </row>
    <row r="37" spans="1:9" ht="12.75" customHeight="1">
      <c r="A37" s="80"/>
      <c r="B37" s="80"/>
      <c r="C37" s="80"/>
      <c r="D37" s="80"/>
      <c r="E37" s="80"/>
      <c r="F37" s="80"/>
      <c r="G37" s="80"/>
      <c r="H37" s="80"/>
      <c r="I37" s="80"/>
    </row>
    <row r="38" spans="1:9" ht="12.75" customHeight="1">
      <c r="A38" s="80"/>
      <c r="B38" s="80"/>
      <c r="C38" s="80"/>
      <c r="D38" s="80"/>
      <c r="E38" s="80"/>
      <c r="F38" s="80"/>
      <c r="G38" s="80"/>
      <c r="H38" s="80"/>
      <c r="I38" s="80"/>
    </row>
    <row r="39" spans="1:9" ht="12.75" customHeight="1">
      <c r="A39" s="80"/>
      <c r="B39" s="80"/>
      <c r="C39" s="80"/>
      <c r="D39" s="80"/>
      <c r="E39" s="80"/>
      <c r="F39" s="80"/>
      <c r="G39" s="80"/>
      <c r="H39" s="80"/>
      <c r="I39" s="80"/>
    </row>
    <row r="40" spans="1:9" ht="12.75" customHeight="1">
      <c r="A40" s="80"/>
      <c r="B40" s="80"/>
      <c r="C40" s="80"/>
      <c r="D40" s="80"/>
      <c r="E40" s="80"/>
      <c r="F40" s="80"/>
      <c r="G40" s="80"/>
      <c r="H40" s="80"/>
      <c r="I40" s="80"/>
    </row>
    <row r="41" spans="1:9" ht="12.75" customHeight="1">
      <c r="A41" s="80"/>
      <c r="B41" s="80"/>
      <c r="C41" s="80"/>
      <c r="D41" s="80"/>
      <c r="E41" s="80"/>
      <c r="F41" s="80"/>
      <c r="G41" s="80"/>
      <c r="H41" s="80"/>
      <c r="I41" s="80"/>
    </row>
    <row r="42" spans="1:9" ht="12.75" customHeight="1">
      <c r="A42" s="80"/>
      <c r="B42" s="80"/>
      <c r="C42" s="80"/>
      <c r="D42" s="80"/>
      <c r="E42" s="80"/>
      <c r="F42" s="80"/>
      <c r="G42" s="80"/>
      <c r="H42" s="80"/>
      <c r="I42" s="80"/>
    </row>
    <row r="43" spans="1:9" ht="12.75" customHeight="1">
      <c r="A43" s="80"/>
      <c r="B43" s="80"/>
      <c r="C43" s="80"/>
      <c r="D43" s="80"/>
      <c r="E43" s="80"/>
      <c r="F43" s="80"/>
      <c r="G43" s="80"/>
      <c r="H43" s="80"/>
      <c r="I43" s="80"/>
    </row>
    <row r="44" spans="1:9" ht="12.75" customHeight="1">
      <c r="A44" s="80"/>
      <c r="B44" s="80"/>
      <c r="C44" s="80"/>
      <c r="D44" s="80"/>
      <c r="E44" s="80"/>
      <c r="F44" s="80"/>
      <c r="G44" s="80"/>
      <c r="H44" s="80"/>
      <c r="I44" s="80"/>
    </row>
    <row r="45" spans="1:9" ht="12.75" customHeight="1">
      <c r="A45" s="80"/>
      <c r="B45" s="80"/>
      <c r="C45" s="80"/>
      <c r="D45" s="80"/>
      <c r="E45" s="80"/>
      <c r="F45" s="80"/>
      <c r="G45" s="80"/>
      <c r="H45" s="80"/>
      <c r="I45" s="80"/>
    </row>
    <row r="46" spans="1:9" ht="12.75" customHeight="1">
      <c r="A46" s="80"/>
      <c r="B46" s="80"/>
      <c r="C46" s="80"/>
      <c r="D46" s="80"/>
      <c r="E46" s="80"/>
      <c r="F46" s="80"/>
      <c r="G46" s="80"/>
      <c r="H46" s="80"/>
      <c r="I46" s="80"/>
    </row>
    <row r="47" spans="1:9" ht="12.75" customHeight="1">
      <c r="A47" s="80"/>
      <c r="B47" s="80"/>
      <c r="C47" s="80"/>
      <c r="D47" s="80"/>
      <c r="E47" s="80"/>
      <c r="F47" s="80"/>
      <c r="G47" s="80"/>
      <c r="H47" s="80"/>
      <c r="I47" s="80"/>
    </row>
    <row r="48" spans="1:9" ht="12.75" customHeight="1">
      <c r="A48" s="80"/>
      <c r="B48" s="80"/>
      <c r="C48" s="80"/>
      <c r="D48" s="80"/>
      <c r="E48" s="80"/>
      <c r="F48" s="80"/>
      <c r="G48" s="80"/>
      <c r="H48" s="80"/>
      <c r="I48" s="80"/>
    </row>
    <row r="49" spans="1:9" ht="12.75" customHeight="1">
      <c r="A49" s="80"/>
      <c r="B49" s="80"/>
      <c r="C49" s="80"/>
      <c r="D49" s="80"/>
      <c r="E49" s="80"/>
      <c r="F49" s="80"/>
      <c r="G49" s="80"/>
      <c r="H49" s="80"/>
      <c r="I49" s="80"/>
    </row>
    <row r="50" spans="1:9" ht="12.75" customHeight="1">
      <c r="A50" s="80"/>
      <c r="B50" s="80"/>
      <c r="C50" s="80"/>
      <c r="D50" s="80"/>
      <c r="E50" s="80"/>
      <c r="F50" s="80"/>
      <c r="G50" s="80"/>
      <c r="H50" s="80"/>
      <c r="I50" s="80"/>
    </row>
    <row r="51" spans="1:9" ht="12.75" customHeight="1">
      <c r="A51" s="80"/>
      <c r="B51" s="80"/>
      <c r="C51" s="80"/>
      <c r="D51" s="80"/>
      <c r="E51" s="80"/>
      <c r="F51" s="80"/>
      <c r="G51" s="80"/>
      <c r="H51" s="80"/>
      <c r="I51" s="80"/>
    </row>
    <row r="52" spans="1:9" ht="12.75" customHeight="1">
      <c r="A52" s="80"/>
      <c r="B52" s="80"/>
      <c r="C52" s="80"/>
      <c r="D52" s="80"/>
      <c r="E52" s="80"/>
      <c r="F52" s="80"/>
      <c r="G52" s="80"/>
      <c r="H52" s="80"/>
      <c r="I52" s="80"/>
    </row>
    <row r="53" spans="1:9" ht="12.75" customHeight="1">
      <c r="A53" s="80"/>
      <c r="B53" s="80"/>
      <c r="C53" s="80"/>
      <c r="D53" s="80"/>
      <c r="E53" s="80"/>
      <c r="F53" s="80"/>
      <c r="G53" s="80"/>
      <c r="H53" s="80"/>
      <c r="I53" s="80"/>
    </row>
    <row r="54" spans="1:9" ht="12.75" customHeight="1">
      <c r="A54" s="80"/>
      <c r="B54" s="80"/>
      <c r="C54" s="80"/>
      <c r="D54" s="80"/>
      <c r="E54" s="80"/>
      <c r="F54" s="80"/>
      <c r="G54" s="80"/>
      <c r="H54" s="80"/>
      <c r="I54" s="80"/>
    </row>
    <row r="55" spans="1:9" ht="12.75" customHeight="1">
      <c r="A55" s="80"/>
      <c r="B55" s="80"/>
      <c r="C55" s="80"/>
      <c r="D55" s="80"/>
      <c r="E55" s="80"/>
      <c r="F55" s="80"/>
      <c r="G55" s="80"/>
      <c r="H55" s="80"/>
      <c r="I55" s="80"/>
    </row>
    <row r="56" spans="1:9" ht="12.75" customHeight="1">
      <c r="A56" s="80"/>
      <c r="B56" s="80"/>
      <c r="C56" s="80"/>
      <c r="D56" s="80"/>
      <c r="E56" s="80"/>
      <c r="F56" s="80"/>
      <c r="G56" s="80"/>
      <c r="H56" s="80"/>
      <c r="I56" s="80"/>
    </row>
    <row r="57" spans="1:9" ht="12.75" customHeight="1">
      <c r="A57" s="80"/>
      <c r="B57" s="80"/>
      <c r="C57" s="80"/>
      <c r="D57" s="80"/>
      <c r="E57" s="80"/>
      <c r="F57" s="80"/>
      <c r="G57" s="80"/>
      <c r="H57" s="80"/>
      <c r="I57" s="80"/>
    </row>
    <row r="58" spans="1:9" ht="12.75" customHeight="1">
      <c r="A58" s="80"/>
      <c r="B58" s="80"/>
      <c r="C58" s="80"/>
      <c r="D58" s="80"/>
      <c r="E58" s="80"/>
      <c r="F58" s="80"/>
      <c r="G58" s="80"/>
      <c r="H58" s="80"/>
      <c r="I58" s="80"/>
    </row>
    <row r="59" spans="1:9" ht="12.75" customHeight="1">
      <c r="A59" s="80"/>
      <c r="B59" s="80"/>
      <c r="C59" s="80"/>
      <c r="D59" s="80"/>
      <c r="E59" s="80"/>
      <c r="F59" s="80"/>
      <c r="G59" s="80"/>
      <c r="H59" s="80"/>
      <c r="I59" s="80"/>
    </row>
    <row r="60" spans="1:9" ht="12.75" customHeight="1">
      <c r="A60" s="80"/>
      <c r="B60" s="80"/>
      <c r="C60" s="80"/>
      <c r="D60" s="80"/>
      <c r="E60" s="80"/>
      <c r="F60" s="80"/>
      <c r="G60" s="80"/>
      <c r="H60" s="80"/>
      <c r="I60" s="80"/>
    </row>
    <row r="61" spans="1:9" ht="12.75" customHeight="1">
      <c r="A61" s="80"/>
      <c r="B61" s="80"/>
      <c r="C61" s="80"/>
      <c r="D61" s="80"/>
      <c r="E61" s="80"/>
      <c r="F61" s="80"/>
      <c r="G61" s="80"/>
      <c r="H61" s="80"/>
      <c r="I61" s="80"/>
    </row>
    <row r="62" spans="1:9" ht="12.75" customHeight="1">
      <c r="A62" s="80"/>
      <c r="B62" s="80"/>
      <c r="C62" s="80"/>
      <c r="D62" s="80"/>
      <c r="E62" s="80"/>
      <c r="F62" s="80"/>
      <c r="G62" s="80"/>
      <c r="H62" s="80"/>
      <c r="I62" s="80"/>
    </row>
    <row r="63" spans="1:9" ht="12.75" customHeight="1">
      <c r="A63" s="80"/>
      <c r="B63" s="80"/>
      <c r="C63" s="80"/>
      <c r="D63" s="80"/>
      <c r="E63" s="80"/>
      <c r="F63" s="80"/>
      <c r="G63" s="80"/>
      <c r="H63" s="80"/>
      <c r="I63" s="80"/>
    </row>
  </sheetData>
  <mergeCells count="4">
    <mergeCell ref="A16:I17"/>
    <mergeCell ref="A19:I20"/>
    <mergeCell ref="A24:I27"/>
    <mergeCell ref="A30:I33"/>
  </mergeCells>
  <phoneticPr fontId="15"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showGridLines="0" zoomScaleNormal="100" workbookViewId="0">
      <selection activeCell="I10" sqref="I10"/>
    </sheetView>
  </sheetViews>
  <sheetFormatPr defaultRowHeight="12.75"/>
  <cols>
    <col min="1" max="1" width="6.140625" style="1" customWidth="1"/>
    <col min="2" max="2" width="13.28515625" style="1" customWidth="1"/>
    <col min="3" max="3" width="15.5703125" style="1" customWidth="1"/>
    <col min="4" max="4" width="10.7109375" style="1" customWidth="1"/>
    <col min="5" max="5" width="9.28515625" style="1" customWidth="1"/>
    <col min="6" max="6" width="1.7109375" style="1" customWidth="1"/>
    <col min="7" max="7" width="4.7109375" style="1" customWidth="1"/>
    <col min="8" max="8" width="14.85546875" style="1" customWidth="1"/>
    <col min="9" max="9" width="15.5703125" style="1" customWidth="1"/>
    <col min="10" max="10" width="10.28515625" style="1" customWidth="1"/>
    <col min="11" max="11" width="9.28515625" style="1" customWidth="1"/>
    <col min="12" max="16384" width="9.140625" style="1"/>
  </cols>
  <sheetData>
    <row r="1" spans="1:11" ht="33.75" customHeight="1">
      <c r="A1" s="153" t="s">
        <v>294</v>
      </c>
      <c r="B1" s="153"/>
      <c r="C1" s="153"/>
      <c r="D1" s="153"/>
      <c r="E1" s="153"/>
      <c r="F1" s="153"/>
      <c r="G1" s="153"/>
      <c r="H1" s="153"/>
      <c r="I1" s="153"/>
      <c r="J1" s="153"/>
      <c r="K1" s="153"/>
    </row>
    <row r="2" spans="1:11" ht="33.75" customHeight="1">
      <c r="A2" s="154" t="s">
        <v>295</v>
      </c>
      <c r="B2" s="154"/>
      <c r="C2" s="154"/>
      <c r="D2" s="154"/>
      <c r="E2" s="154"/>
      <c r="F2" s="154"/>
      <c r="G2" s="154"/>
      <c r="H2" s="154"/>
      <c r="I2" s="154"/>
      <c r="J2" s="154"/>
      <c r="K2" s="154"/>
    </row>
    <row r="3" spans="1:11" s="3" customFormat="1" ht="108" customHeight="1">
      <c r="A3" s="128" t="s">
        <v>274</v>
      </c>
      <c r="B3" s="129" t="s">
        <v>120</v>
      </c>
      <c r="C3" s="126" t="s">
        <v>273</v>
      </c>
      <c r="D3" s="126" t="s">
        <v>272</v>
      </c>
      <c r="E3" s="130" t="s">
        <v>258</v>
      </c>
      <c r="F3" s="53"/>
      <c r="G3" s="128" t="s">
        <v>274</v>
      </c>
      <c r="H3" s="129" t="s">
        <v>120</v>
      </c>
      <c r="I3" s="126" t="s">
        <v>273</v>
      </c>
      <c r="J3" s="126" t="s">
        <v>272</v>
      </c>
      <c r="K3" s="130" t="s">
        <v>258</v>
      </c>
    </row>
    <row r="4" spans="1:11" s="3" customFormat="1" ht="16.5" customHeight="1">
      <c r="A4" s="106" t="s">
        <v>22</v>
      </c>
      <c r="B4" s="4" t="s">
        <v>39</v>
      </c>
      <c r="C4" s="64">
        <v>3135</v>
      </c>
      <c r="D4" s="64">
        <v>14650</v>
      </c>
      <c r="E4" s="59">
        <f>SUM(C4:D4)</f>
        <v>17785</v>
      </c>
      <c r="F4" s="58"/>
      <c r="G4" s="107">
        <f>+A44+1</f>
        <v>42</v>
      </c>
      <c r="H4" s="56" t="s">
        <v>80</v>
      </c>
      <c r="I4" s="64">
        <v>1542</v>
      </c>
      <c r="J4" s="64">
        <v>13902</v>
      </c>
      <c r="K4" s="59">
        <f t="shared" ref="K4:K42" si="0">SUM(I4:J4)</f>
        <v>15444</v>
      </c>
    </row>
    <row r="5" spans="1:11" s="3" customFormat="1" ht="16.5" customHeight="1">
      <c r="A5" s="106" t="s">
        <v>23</v>
      </c>
      <c r="B5" s="4" t="s">
        <v>40</v>
      </c>
      <c r="C5" s="64">
        <v>385</v>
      </c>
      <c r="D5" s="64">
        <v>2959</v>
      </c>
      <c r="E5" s="59">
        <f t="shared" ref="E5:E43" si="1">SUM(C5:D5)</f>
        <v>3344</v>
      </c>
      <c r="F5" s="58"/>
      <c r="G5" s="107">
        <v>43</v>
      </c>
      <c r="H5" s="56" t="s">
        <v>81</v>
      </c>
      <c r="I5" s="64">
        <v>461</v>
      </c>
      <c r="J5" s="64">
        <v>3540</v>
      </c>
      <c r="K5" s="59">
        <f t="shared" si="0"/>
        <v>4001</v>
      </c>
    </row>
    <row r="6" spans="1:11" s="3" customFormat="1" ht="16.5" customHeight="1">
      <c r="A6" s="106" t="s">
        <v>24</v>
      </c>
      <c r="B6" s="109" t="s">
        <v>41</v>
      </c>
      <c r="C6" s="64">
        <v>527</v>
      </c>
      <c r="D6" s="64">
        <v>4121</v>
      </c>
      <c r="E6" s="59">
        <f t="shared" si="1"/>
        <v>4648</v>
      </c>
      <c r="F6" s="58"/>
      <c r="G6" s="107">
        <v>44</v>
      </c>
      <c r="H6" s="56" t="s">
        <v>82</v>
      </c>
      <c r="I6" s="64">
        <v>654</v>
      </c>
      <c r="J6" s="64">
        <v>4222</v>
      </c>
      <c r="K6" s="59">
        <f t="shared" si="0"/>
        <v>4876</v>
      </c>
    </row>
    <row r="7" spans="1:11" s="3" customFormat="1" ht="16.5" customHeight="1">
      <c r="A7" s="106" t="s">
        <v>25</v>
      </c>
      <c r="B7" s="4" t="s">
        <v>42</v>
      </c>
      <c r="C7" s="64">
        <v>78</v>
      </c>
      <c r="D7" s="64">
        <v>829</v>
      </c>
      <c r="E7" s="59">
        <f t="shared" si="1"/>
        <v>907</v>
      </c>
      <c r="F7" s="58"/>
      <c r="G7" s="107">
        <v>45</v>
      </c>
      <c r="H7" s="56" t="s">
        <v>83</v>
      </c>
      <c r="I7" s="64">
        <v>2184</v>
      </c>
      <c r="J7" s="64">
        <v>8131</v>
      </c>
      <c r="K7" s="59">
        <f t="shared" si="0"/>
        <v>10315</v>
      </c>
    </row>
    <row r="8" spans="1:11" s="3" customFormat="1" ht="16.5" customHeight="1">
      <c r="A8" s="106" t="s">
        <v>26</v>
      </c>
      <c r="B8" s="4" t="s">
        <v>43</v>
      </c>
      <c r="C8" s="64">
        <v>337</v>
      </c>
      <c r="D8" s="64">
        <v>1654</v>
      </c>
      <c r="E8" s="59">
        <f t="shared" si="1"/>
        <v>1991</v>
      </c>
      <c r="F8" s="58"/>
      <c r="G8" s="107">
        <v>46</v>
      </c>
      <c r="H8" s="56" t="s">
        <v>84</v>
      </c>
      <c r="I8" s="64">
        <v>620</v>
      </c>
      <c r="J8" s="64">
        <v>9698</v>
      </c>
      <c r="K8" s="59">
        <f t="shared" si="0"/>
        <v>10318</v>
      </c>
    </row>
    <row r="9" spans="1:11" s="3" customFormat="1" ht="16.5" customHeight="1">
      <c r="A9" s="106" t="s">
        <v>27</v>
      </c>
      <c r="B9" s="4" t="s">
        <v>44</v>
      </c>
      <c r="C9" s="64">
        <v>9156</v>
      </c>
      <c r="D9" s="64">
        <v>38042</v>
      </c>
      <c r="E9" s="59">
        <f t="shared" si="1"/>
        <v>47198</v>
      </c>
      <c r="F9" s="58"/>
      <c r="G9" s="107">
        <v>47</v>
      </c>
      <c r="H9" s="57" t="s">
        <v>85</v>
      </c>
      <c r="I9" s="64">
        <v>183</v>
      </c>
      <c r="J9" s="64">
        <v>3523</v>
      </c>
      <c r="K9" s="59">
        <f t="shared" si="0"/>
        <v>3706</v>
      </c>
    </row>
    <row r="10" spans="1:11" s="3" customFormat="1" ht="16.5" customHeight="1">
      <c r="A10" s="106" t="s">
        <v>28</v>
      </c>
      <c r="B10" s="4" t="s">
        <v>45</v>
      </c>
      <c r="C10" s="64">
        <v>6571</v>
      </c>
      <c r="D10" s="64">
        <v>14948</v>
      </c>
      <c r="E10" s="59">
        <f t="shared" si="1"/>
        <v>21519</v>
      </c>
      <c r="F10" s="58"/>
      <c r="G10" s="107">
        <v>48</v>
      </c>
      <c r="H10" s="57" t="s">
        <v>86</v>
      </c>
      <c r="I10" s="64">
        <v>1847</v>
      </c>
      <c r="J10" s="64">
        <v>4238</v>
      </c>
      <c r="K10" s="59">
        <f t="shared" si="0"/>
        <v>6085</v>
      </c>
    </row>
    <row r="11" spans="1:11" s="3" customFormat="1" ht="16.5" customHeight="1">
      <c r="A11" s="106" t="s">
        <v>29</v>
      </c>
      <c r="B11" s="4" t="s">
        <v>46</v>
      </c>
      <c r="C11" s="64">
        <v>148</v>
      </c>
      <c r="D11" s="64">
        <v>645</v>
      </c>
      <c r="E11" s="59">
        <f t="shared" si="1"/>
        <v>793</v>
      </c>
      <c r="F11" s="58"/>
      <c r="G11" s="107">
        <v>49</v>
      </c>
      <c r="H11" s="57" t="s">
        <v>87</v>
      </c>
      <c r="I11" s="64">
        <v>56</v>
      </c>
      <c r="J11" s="64">
        <v>1345</v>
      </c>
      <c r="K11" s="59">
        <f t="shared" si="0"/>
        <v>1401</v>
      </c>
    </row>
    <row r="12" spans="1:11" s="3" customFormat="1" ht="16.5" customHeight="1">
      <c r="A12" s="106" t="s">
        <v>30</v>
      </c>
      <c r="B12" s="4" t="s">
        <v>47</v>
      </c>
      <c r="C12" s="64">
        <v>1684</v>
      </c>
      <c r="D12" s="64">
        <v>4540</v>
      </c>
      <c r="E12" s="59">
        <f t="shared" si="1"/>
        <v>6224</v>
      </c>
      <c r="F12" s="58"/>
      <c r="G12" s="107">
        <v>50</v>
      </c>
      <c r="H12" s="57" t="s">
        <v>88</v>
      </c>
      <c r="I12" s="64">
        <v>289</v>
      </c>
      <c r="J12" s="64">
        <v>1618</v>
      </c>
      <c r="K12" s="59">
        <f t="shared" si="0"/>
        <v>1907</v>
      </c>
    </row>
    <row r="13" spans="1:11" s="3" customFormat="1" ht="16.5" customHeight="1">
      <c r="A13" s="107">
        <v>10</v>
      </c>
      <c r="B13" s="4" t="s">
        <v>48</v>
      </c>
      <c r="C13" s="64">
        <v>1125</v>
      </c>
      <c r="D13" s="64">
        <v>4944</v>
      </c>
      <c r="E13" s="59">
        <f t="shared" si="1"/>
        <v>6069</v>
      </c>
      <c r="F13" s="58"/>
      <c r="G13" s="107">
        <v>51</v>
      </c>
      <c r="H13" s="57" t="s">
        <v>89</v>
      </c>
      <c r="I13" s="64">
        <v>246</v>
      </c>
      <c r="J13" s="64">
        <v>1842</v>
      </c>
      <c r="K13" s="59">
        <f t="shared" si="0"/>
        <v>2088</v>
      </c>
    </row>
    <row r="14" spans="1:11" s="3" customFormat="1" ht="16.5" customHeight="1">
      <c r="A14" s="107">
        <v>11</v>
      </c>
      <c r="B14" s="4" t="s">
        <v>49</v>
      </c>
      <c r="C14" s="64">
        <v>370</v>
      </c>
      <c r="D14" s="64">
        <v>1596</v>
      </c>
      <c r="E14" s="59">
        <f t="shared" si="1"/>
        <v>1966</v>
      </c>
      <c r="F14" s="58"/>
      <c r="G14" s="107">
        <v>52</v>
      </c>
      <c r="H14" s="57" t="s">
        <v>90</v>
      </c>
      <c r="I14" s="64">
        <v>1136</v>
      </c>
      <c r="J14" s="64">
        <v>2762</v>
      </c>
      <c r="K14" s="59">
        <f t="shared" si="0"/>
        <v>3898</v>
      </c>
    </row>
    <row r="15" spans="1:11" s="3" customFormat="1" ht="16.5" customHeight="1">
      <c r="A15" s="107">
        <v>12</v>
      </c>
      <c r="B15" s="4" t="s">
        <v>50</v>
      </c>
      <c r="C15" s="64">
        <v>68</v>
      </c>
      <c r="D15" s="64">
        <v>978</v>
      </c>
      <c r="E15" s="59">
        <f t="shared" si="1"/>
        <v>1046</v>
      </c>
      <c r="F15" s="58"/>
      <c r="G15" s="107">
        <v>53</v>
      </c>
      <c r="H15" s="57" t="s">
        <v>91</v>
      </c>
      <c r="I15" s="64">
        <v>484</v>
      </c>
      <c r="J15" s="64">
        <v>1462</v>
      </c>
      <c r="K15" s="59">
        <f t="shared" si="0"/>
        <v>1946</v>
      </c>
    </row>
    <row r="16" spans="1:11" s="3" customFormat="1" ht="16.5" customHeight="1">
      <c r="A16" s="107">
        <v>13</v>
      </c>
      <c r="B16" s="4" t="s">
        <v>51</v>
      </c>
      <c r="C16" s="64">
        <v>45</v>
      </c>
      <c r="D16" s="64">
        <v>875</v>
      </c>
      <c r="E16" s="59">
        <f t="shared" si="1"/>
        <v>920</v>
      </c>
      <c r="F16" s="58"/>
      <c r="G16" s="107">
        <v>54</v>
      </c>
      <c r="H16" s="57" t="s">
        <v>92</v>
      </c>
      <c r="I16" s="64">
        <v>1446</v>
      </c>
      <c r="J16" s="64">
        <v>6853</v>
      </c>
      <c r="K16" s="59">
        <f t="shared" si="0"/>
        <v>8299</v>
      </c>
    </row>
    <row r="17" spans="1:11" s="3" customFormat="1" ht="16.5" customHeight="1">
      <c r="A17" s="107">
        <v>14</v>
      </c>
      <c r="B17" s="4" t="s">
        <v>52</v>
      </c>
      <c r="C17" s="64">
        <v>495</v>
      </c>
      <c r="D17" s="64">
        <v>1659</v>
      </c>
      <c r="E17" s="59">
        <f t="shared" si="1"/>
        <v>2154</v>
      </c>
      <c r="F17" s="58"/>
      <c r="G17" s="107">
        <v>55</v>
      </c>
      <c r="H17" s="57" t="s">
        <v>93</v>
      </c>
      <c r="I17" s="64">
        <v>1937</v>
      </c>
      <c r="J17" s="64">
        <v>6449</v>
      </c>
      <c r="K17" s="59">
        <f t="shared" si="0"/>
        <v>8386</v>
      </c>
    </row>
    <row r="18" spans="1:11" s="3" customFormat="1" ht="16.5" customHeight="1">
      <c r="A18" s="107">
        <v>15</v>
      </c>
      <c r="B18" s="4" t="s">
        <v>53</v>
      </c>
      <c r="C18" s="64">
        <v>365</v>
      </c>
      <c r="D18" s="64">
        <v>1031</v>
      </c>
      <c r="E18" s="59">
        <f t="shared" si="1"/>
        <v>1396</v>
      </c>
      <c r="F18" s="58"/>
      <c r="G18" s="107">
        <v>56</v>
      </c>
      <c r="H18" s="57" t="s">
        <v>94</v>
      </c>
      <c r="I18" s="64">
        <v>48</v>
      </c>
      <c r="J18" s="64">
        <v>1610</v>
      </c>
      <c r="K18" s="59">
        <f t="shared" si="0"/>
        <v>1658</v>
      </c>
    </row>
    <row r="19" spans="1:11" s="3" customFormat="1" ht="16.5" customHeight="1">
      <c r="A19" s="107">
        <v>16</v>
      </c>
      <c r="B19" s="4" t="s">
        <v>54</v>
      </c>
      <c r="C19" s="64">
        <v>7196</v>
      </c>
      <c r="D19" s="64">
        <v>24484</v>
      </c>
      <c r="E19" s="59">
        <f t="shared" si="1"/>
        <v>31680</v>
      </c>
      <c r="F19" s="58"/>
      <c r="G19" s="107">
        <v>57</v>
      </c>
      <c r="H19" s="57" t="s">
        <v>95</v>
      </c>
      <c r="I19" s="64">
        <v>277</v>
      </c>
      <c r="J19" s="64">
        <v>757</v>
      </c>
      <c r="K19" s="59">
        <f t="shared" si="0"/>
        <v>1034</v>
      </c>
    </row>
    <row r="20" spans="1:11" s="3" customFormat="1" ht="16.5" customHeight="1">
      <c r="A20" s="107">
        <v>17</v>
      </c>
      <c r="B20" s="4" t="s">
        <v>55</v>
      </c>
      <c r="C20" s="64">
        <v>637</v>
      </c>
      <c r="D20" s="64">
        <v>2100</v>
      </c>
      <c r="E20" s="59">
        <f t="shared" si="1"/>
        <v>2737</v>
      </c>
      <c r="F20" s="58"/>
      <c r="G20" s="107">
        <v>58</v>
      </c>
      <c r="H20" s="57" t="s">
        <v>96</v>
      </c>
      <c r="I20" s="64">
        <v>337</v>
      </c>
      <c r="J20" s="64">
        <v>3347</v>
      </c>
      <c r="K20" s="59">
        <f t="shared" si="0"/>
        <v>3684</v>
      </c>
    </row>
    <row r="21" spans="1:11" s="3" customFormat="1" ht="16.5" customHeight="1">
      <c r="A21" s="107">
        <v>18</v>
      </c>
      <c r="B21" s="4" t="s">
        <v>56</v>
      </c>
      <c r="C21" s="64">
        <v>194</v>
      </c>
      <c r="D21" s="64">
        <v>899</v>
      </c>
      <c r="E21" s="59">
        <f t="shared" si="1"/>
        <v>1093</v>
      </c>
      <c r="F21" s="58"/>
      <c r="G21" s="107">
        <v>59</v>
      </c>
      <c r="H21" s="57" t="s">
        <v>97</v>
      </c>
      <c r="I21" s="64">
        <v>2427</v>
      </c>
      <c r="J21" s="64">
        <v>7888</v>
      </c>
      <c r="K21" s="59">
        <f t="shared" si="0"/>
        <v>10315</v>
      </c>
    </row>
    <row r="22" spans="1:11" s="3" customFormat="1" ht="16.5" customHeight="1">
      <c r="A22" s="107">
        <v>19</v>
      </c>
      <c r="B22" s="4" t="s">
        <v>57</v>
      </c>
      <c r="C22" s="64">
        <v>405</v>
      </c>
      <c r="D22" s="64">
        <v>2433</v>
      </c>
      <c r="E22" s="59">
        <f t="shared" si="1"/>
        <v>2838</v>
      </c>
      <c r="F22" s="58"/>
      <c r="G22" s="107">
        <v>60</v>
      </c>
      <c r="H22" s="57" t="s">
        <v>98</v>
      </c>
      <c r="I22" s="64">
        <v>333</v>
      </c>
      <c r="J22" s="64">
        <v>2252</v>
      </c>
      <c r="K22" s="59">
        <f t="shared" si="0"/>
        <v>2585</v>
      </c>
    </row>
    <row r="23" spans="1:11" s="3" customFormat="1" ht="16.5" customHeight="1">
      <c r="A23" s="107">
        <v>20</v>
      </c>
      <c r="B23" s="4" t="s">
        <v>58</v>
      </c>
      <c r="C23" s="64">
        <v>2895</v>
      </c>
      <c r="D23" s="64">
        <v>3953</v>
      </c>
      <c r="E23" s="59">
        <f t="shared" si="1"/>
        <v>6848</v>
      </c>
      <c r="F23" s="58"/>
      <c r="G23" s="107">
        <v>61</v>
      </c>
      <c r="H23" s="57" t="s">
        <v>99</v>
      </c>
      <c r="I23" s="64">
        <v>1383</v>
      </c>
      <c r="J23" s="64">
        <v>4531</v>
      </c>
      <c r="K23" s="59">
        <f t="shared" si="0"/>
        <v>5914</v>
      </c>
    </row>
    <row r="24" spans="1:11" s="3" customFormat="1" ht="16.5" customHeight="1">
      <c r="A24" s="107">
        <v>21</v>
      </c>
      <c r="B24" s="4" t="s">
        <v>59</v>
      </c>
      <c r="C24" s="64">
        <v>600</v>
      </c>
      <c r="D24" s="64">
        <v>8331</v>
      </c>
      <c r="E24" s="59">
        <f t="shared" si="1"/>
        <v>8931</v>
      </c>
      <c r="F24" s="58"/>
      <c r="G24" s="107">
        <v>62</v>
      </c>
      <c r="H24" s="57" t="s">
        <v>100</v>
      </c>
      <c r="I24" s="64">
        <v>53</v>
      </c>
      <c r="J24" s="64">
        <v>112</v>
      </c>
      <c r="K24" s="59">
        <f t="shared" si="0"/>
        <v>165</v>
      </c>
    </row>
    <row r="25" spans="1:11" s="3" customFormat="1" ht="16.5" customHeight="1">
      <c r="A25" s="107">
        <v>22</v>
      </c>
      <c r="B25" s="4" t="s">
        <v>60</v>
      </c>
      <c r="C25" s="64">
        <v>729</v>
      </c>
      <c r="D25" s="64">
        <v>1203</v>
      </c>
      <c r="E25" s="59">
        <f t="shared" si="1"/>
        <v>1932</v>
      </c>
      <c r="F25" s="58"/>
      <c r="G25" s="107">
        <v>63</v>
      </c>
      <c r="H25" s="57" t="s">
        <v>101</v>
      </c>
      <c r="I25" s="64">
        <v>504</v>
      </c>
      <c r="J25" s="64">
        <v>9523</v>
      </c>
      <c r="K25" s="59">
        <f t="shared" si="0"/>
        <v>10027</v>
      </c>
    </row>
    <row r="26" spans="1:11" s="3" customFormat="1" ht="16.5" customHeight="1">
      <c r="A26" s="107">
        <v>23</v>
      </c>
      <c r="B26" s="4" t="s">
        <v>61</v>
      </c>
      <c r="C26" s="64">
        <v>304</v>
      </c>
      <c r="D26" s="64">
        <v>2841</v>
      </c>
      <c r="E26" s="59">
        <f t="shared" si="1"/>
        <v>3145</v>
      </c>
      <c r="F26" s="58"/>
      <c r="G26" s="107">
        <v>64</v>
      </c>
      <c r="H26" s="57" t="s">
        <v>102</v>
      </c>
      <c r="I26" s="64">
        <v>589</v>
      </c>
      <c r="J26" s="64">
        <v>2140</v>
      </c>
      <c r="K26" s="59">
        <f t="shared" si="0"/>
        <v>2729</v>
      </c>
    </row>
    <row r="27" spans="1:11" s="3" customFormat="1" ht="16.5" customHeight="1">
      <c r="A27" s="107">
        <v>24</v>
      </c>
      <c r="B27" s="4" t="s">
        <v>62</v>
      </c>
      <c r="C27" s="64">
        <v>164</v>
      </c>
      <c r="D27" s="64">
        <v>1055</v>
      </c>
      <c r="E27" s="59">
        <f t="shared" si="1"/>
        <v>1219</v>
      </c>
      <c r="F27" s="58"/>
      <c r="G27" s="107">
        <v>65</v>
      </c>
      <c r="H27" s="57" t="s">
        <v>103</v>
      </c>
      <c r="I27" s="64">
        <v>201</v>
      </c>
      <c r="J27" s="64">
        <v>4424</v>
      </c>
      <c r="K27" s="59">
        <f t="shared" si="0"/>
        <v>4625</v>
      </c>
    </row>
    <row r="28" spans="1:11" s="3" customFormat="1" ht="16.5" customHeight="1">
      <c r="A28" s="107">
        <v>25</v>
      </c>
      <c r="B28" s="4" t="s">
        <v>63</v>
      </c>
      <c r="C28" s="64">
        <v>464</v>
      </c>
      <c r="D28" s="64">
        <v>4163</v>
      </c>
      <c r="E28" s="59">
        <f t="shared" si="1"/>
        <v>4627</v>
      </c>
      <c r="F28" s="58"/>
      <c r="G28" s="107">
        <v>66</v>
      </c>
      <c r="H28" s="57" t="s">
        <v>104</v>
      </c>
      <c r="I28" s="64">
        <v>143</v>
      </c>
      <c r="J28" s="64">
        <v>1655</v>
      </c>
      <c r="K28" s="59">
        <f t="shared" si="0"/>
        <v>1798</v>
      </c>
    </row>
    <row r="29" spans="1:11" s="3" customFormat="1" ht="16.5" customHeight="1">
      <c r="A29" s="107">
        <v>26</v>
      </c>
      <c r="B29" s="4" t="s">
        <v>64</v>
      </c>
      <c r="C29" s="64">
        <v>1465</v>
      </c>
      <c r="D29" s="64">
        <v>5599</v>
      </c>
      <c r="E29" s="59">
        <f t="shared" si="1"/>
        <v>7064</v>
      </c>
      <c r="F29" s="58"/>
      <c r="G29" s="107">
        <v>67</v>
      </c>
      <c r="H29" s="57" t="s">
        <v>105</v>
      </c>
      <c r="I29" s="64">
        <v>618</v>
      </c>
      <c r="J29" s="64">
        <v>4132</v>
      </c>
      <c r="K29" s="59">
        <f t="shared" si="0"/>
        <v>4750</v>
      </c>
    </row>
    <row r="30" spans="1:11" s="3" customFormat="1" ht="16.5" customHeight="1">
      <c r="A30" s="107">
        <v>27</v>
      </c>
      <c r="B30" s="4" t="s">
        <v>65</v>
      </c>
      <c r="C30" s="64">
        <v>1890</v>
      </c>
      <c r="D30" s="64">
        <v>23137</v>
      </c>
      <c r="E30" s="59">
        <f t="shared" si="1"/>
        <v>25027</v>
      </c>
      <c r="F30" s="58"/>
      <c r="G30" s="107">
        <v>68</v>
      </c>
      <c r="H30" s="57" t="s">
        <v>106</v>
      </c>
      <c r="I30" s="64">
        <v>197</v>
      </c>
      <c r="J30" s="64">
        <v>2125</v>
      </c>
      <c r="K30" s="59">
        <f t="shared" si="0"/>
        <v>2322</v>
      </c>
    </row>
    <row r="31" spans="1:11" s="3" customFormat="1" ht="16.5" customHeight="1">
      <c r="A31" s="107">
        <v>28</v>
      </c>
      <c r="B31" s="4" t="s">
        <v>66</v>
      </c>
      <c r="C31" s="64">
        <v>627</v>
      </c>
      <c r="D31" s="64">
        <v>1243</v>
      </c>
      <c r="E31" s="59">
        <f t="shared" si="1"/>
        <v>1870</v>
      </c>
      <c r="F31" s="58"/>
      <c r="G31" s="107">
        <v>69</v>
      </c>
      <c r="H31" s="57" t="s">
        <v>107</v>
      </c>
      <c r="I31" s="64">
        <v>18</v>
      </c>
      <c r="J31" s="64">
        <v>410</v>
      </c>
      <c r="K31" s="59">
        <f t="shared" si="0"/>
        <v>428</v>
      </c>
    </row>
    <row r="32" spans="1:11" s="3" customFormat="1" ht="16.5" customHeight="1">
      <c r="A32" s="107">
        <v>29</v>
      </c>
      <c r="B32" s="4" t="s">
        <v>67</v>
      </c>
      <c r="C32" s="64">
        <v>86</v>
      </c>
      <c r="D32" s="64">
        <v>584</v>
      </c>
      <c r="E32" s="59">
        <f t="shared" si="1"/>
        <v>670</v>
      </c>
      <c r="F32" s="58"/>
      <c r="G32" s="107">
        <v>70</v>
      </c>
      <c r="H32" s="57" t="s">
        <v>108</v>
      </c>
      <c r="I32" s="64">
        <v>566</v>
      </c>
      <c r="J32" s="64">
        <v>1508</v>
      </c>
      <c r="K32" s="59">
        <f t="shared" si="0"/>
        <v>2074</v>
      </c>
    </row>
    <row r="33" spans="1:11" s="3" customFormat="1" ht="16.5" customHeight="1">
      <c r="A33" s="107">
        <v>30</v>
      </c>
      <c r="B33" s="4" t="s">
        <v>68</v>
      </c>
      <c r="C33" s="64">
        <v>34</v>
      </c>
      <c r="D33" s="64">
        <v>478</v>
      </c>
      <c r="E33" s="59">
        <f t="shared" si="1"/>
        <v>512</v>
      </c>
      <c r="F33" s="58"/>
      <c r="G33" s="107">
        <v>71</v>
      </c>
      <c r="H33" s="57" t="s">
        <v>109</v>
      </c>
      <c r="I33" s="64">
        <v>124</v>
      </c>
      <c r="J33" s="64">
        <v>1259</v>
      </c>
      <c r="K33" s="59">
        <f t="shared" si="0"/>
        <v>1383</v>
      </c>
    </row>
    <row r="34" spans="1:11" s="3" customFormat="1" ht="16.5" customHeight="1">
      <c r="A34" s="107">
        <v>31</v>
      </c>
      <c r="B34" s="4" t="s">
        <v>69</v>
      </c>
      <c r="C34" s="64">
        <v>1589</v>
      </c>
      <c r="D34" s="64">
        <v>8468</v>
      </c>
      <c r="E34" s="59">
        <f t="shared" si="1"/>
        <v>10057</v>
      </c>
      <c r="F34" s="58"/>
      <c r="G34" s="107">
        <v>72</v>
      </c>
      <c r="H34" s="57" t="s">
        <v>110</v>
      </c>
      <c r="I34" s="64">
        <v>158</v>
      </c>
      <c r="J34" s="64">
        <v>4231</v>
      </c>
      <c r="K34" s="59">
        <f t="shared" si="0"/>
        <v>4389</v>
      </c>
    </row>
    <row r="35" spans="1:11" s="3" customFormat="1" ht="16.5" customHeight="1">
      <c r="A35" s="107">
        <v>32</v>
      </c>
      <c r="B35" s="4" t="s">
        <v>70</v>
      </c>
      <c r="C35" s="64">
        <v>489</v>
      </c>
      <c r="D35" s="64">
        <v>1837</v>
      </c>
      <c r="E35" s="59">
        <f t="shared" si="1"/>
        <v>2326</v>
      </c>
      <c r="F35" s="58"/>
      <c r="G35" s="107">
        <v>73</v>
      </c>
      <c r="H35" s="57" t="s">
        <v>111</v>
      </c>
      <c r="I35" s="64">
        <v>46</v>
      </c>
      <c r="J35" s="64">
        <v>1756</v>
      </c>
      <c r="K35" s="59">
        <f t="shared" si="0"/>
        <v>1802</v>
      </c>
    </row>
    <row r="36" spans="1:11" s="3" customFormat="1" ht="16.5" customHeight="1">
      <c r="A36" s="107">
        <v>33</v>
      </c>
      <c r="B36" s="4" t="s">
        <v>71</v>
      </c>
      <c r="C36" s="64">
        <v>2015</v>
      </c>
      <c r="D36" s="64">
        <v>9388</v>
      </c>
      <c r="E36" s="59">
        <f t="shared" si="1"/>
        <v>11403</v>
      </c>
      <c r="F36" s="58"/>
      <c r="G36" s="107">
        <v>74</v>
      </c>
      <c r="H36" s="57" t="s">
        <v>112</v>
      </c>
      <c r="I36" s="64">
        <v>216</v>
      </c>
      <c r="J36" s="64">
        <v>1179</v>
      </c>
      <c r="K36" s="59">
        <f t="shared" si="0"/>
        <v>1395</v>
      </c>
    </row>
    <row r="37" spans="1:11" s="3" customFormat="1" ht="16.5" customHeight="1">
      <c r="A37" s="107">
        <v>34</v>
      </c>
      <c r="B37" s="4" t="s">
        <v>72</v>
      </c>
      <c r="C37" s="64">
        <v>43871</v>
      </c>
      <c r="D37" s="64">
        <v>113187</v>
      </c>
      <c r="E37" s="59">
        <f t="shared" si="1"/>
        <v>157058</v>
      </c>
      <c r="F37" s="58"/>
      <c r="G37" s="107">
        <v>75</v>
      </c>
      <c r="H37" s="57" t="s">
        <v>113</v>
      </c>
      <c r="I37" s="64">
        <v>43</v>
      </c>
      <c r="J37" s="64">
        <v>178</v>
      </c>
      <c r="K37" s="59">
        <f t="shared" si="0"/>
        <v>221</v>
      </c>
    </row>
    <row r="38" spans="1:11" s="3" customFormat="1" ht="16.5" customHeight="1">
      <c r="A38" s="107">
        <v>35</v>
      </c>
      <c r="B38" s="4" t="s">
        <v>73</v>
      </c>
      <c r="C38" s="64">
        <v>10340</v>
      </c>
      <c r="D38" s="64">
        <v>23852</v>
      </c>
      <c r="E38" s="59">
        <f t="shared" si="1"/>
        <v>34192</v>
      </c>
      <c r="F38" s="58"/>
      <c r="G38" s="107">
        <v>76</v>
      </c>
      <c r="H38" s="57" t="s">
        <v>114</v>
      </c>
      <c r="I38" s="64">
        <v>110</v>
      </c>
      <c r="J38" s="64">
        <v>464</v>
      </c>
      <c r="K38" s="59">
        <f t="shared" si="0"/>
        <v>574</v>
      </c>
    </row>
    <row r="39" spans="1:11" s="3" customFormat="1" ht="16.5" customHeight="1">
      <c r="A39" s="107">
        <v>36</v>
      </c>
      <c r="B39" s="4" t="s">
        <v>74</v>
      </c>
      <c r="C39" s="64">
        <v>106</v>
      </c>
      <c r="D39" s="64">
        <v>710</v>
      </c>
      <c r="E39" s="59">
        <f t="shared" si="1"/>
        <v>816</v>
      </c>
      <c r="F39" s="58"/>
      <c r="G39" s="107">
        <v>77</v>
      </c>
      <c r="H39" s="57" t="s">
        <v>115</v>
      </c>
      <c r="I39" s="64">
        <v>438</v>
      </c>
      <c r="J39" s="64">
        <v>1344</v>
      </c>
      <c r="K39" s="59">
        <f t="shared" si="0"/>
        <v>1782</v>
      </c>
    </row>
    <row r="40" spans="1:11" s="3" customFormat="1" ht="16.5" customHeight="1">
      <c r="A40" s="107">
        <v>37</v>
      </c>
      <c r="B40" s="4" t="s">
        <v>75</v>
      </c>
      <c r="C40" s="64">
        <v>316</v>
      </c>
      <c r="D40" s="64">
        <v>1474</v>
      </c>
      <c r="E40" s="59">
        <f t="shared" si="1"/>
        <v>1790</v>
      </c>
      <c r="F40" s="58"/>
      <c r="G40" s="107">
        <v>78</v>
      </c>
      <c r="H40" s="57" t="s">
        <v>116</v>
      </c>
      <c r="I40" s="64">
        <v>275</v>
      </c>
      <c r="J40" s="64">
        <v>1322</v>
      </c>
      <c r="K40" s="59">
        <f t="shared" si="0"/>
        <v>1597</v>
      </c>
    </row>
    <row r="41" spans="1:11" s="3" customFormat="1" ht="16.5" customHeight="1">
      <c r="A41" s="107">
        <v>38</v>
      </c>
      <c r="B41" s="4" t="s">
        <v>76</v>
      </c>
      <c r="C41" s="64">
        <v>1752</v>
      </c>
      <c r="D41" s="64">
        <v>12107</v>
      </c>
      <c r="E41" s="59">
        <f t="shared" si="1"/>
        <v>13859</v>
      </c>
      <c r="F41" s="58"/>
      <c r="G41" s="107">
        <v>79</v>
      </c>
      <c r="H41" s="57" t="s">
        <v>117</v>
      </c>
      <c r="I41" s="64">
        <v>63</v>
      </c>
      <c r="J41" s="64">
        <v>629</v>
      </c>
      <c r="K41" s="59">
        <f t="shared" si="0"/>
        <v>692</v>
      </c>
    </row>
    <row r="42" spans="1:11" s="3" customFormat="1" ht="16.5" customHeight="1">
      <c r="A42" s="107">
        <v>39</v>
      </c>
      <c r="B42" s="4" t="s">
        <v>77</v>
      </c>
      <c r="C42" s="64">
        <v>608</v>
      </c>
      <c r="D42" s="64">
        <v>1370</v>
      </c>
      <c r="E42" s="59">
        <f t="shared" si="1"/>
        <v>1978</v>
      </c>
      <c r="F42" s="58"/>
      <c r="G42" s="107">
        <v>80</v>
      </c>
      <c r="H42" s="56" t="s">
        <v>118</v>
      </c>
      <c r="I42" s="64">
        <v>415</v>
      </c>
      <c r="J42" s="64">
        <v>4018</v>
      </c>
      <c r="K42" s="59">
        <f t="shared" si="0"/>
        <v>4433</v>
      </c>
    </row>
    <row r="43" spans="1:11" s="3" customFormat="1" ht="16.5" customHeight="1">
      <c r="A43" s="107">
        <v>40</v>
      </c>
      <c r="B43" s="4" t="s">
        <v>78</v>
      </c>
      <c r="C43" s="64">
        <v>126</v>
      </c>
      <c r="D43" s="64">
        <v>1067</v>
      </c>
      <c r="E43" s="59">
        <f t="shared" si="1"/>
        <v>1193</v>
      </c>
      <c r="F43" s="58"/>
      <c r="G43" s="108">
        <v>81</v>
      </c>
      <c r="H43" s="76" t="s">
        <v>119</v>
      </c>
      <c r="I43" s="102">
        <v>858</v>
      </c>
      <c r="J43" s="102">
        <v>2661</v>
      </c>
      <c r="K43" s="72">
        <f>SUM(I43:J43)</f>
        <v>3519</v>
      </c>
    </row>
    <row r="44" spans="1:11" s="3" customFormat="1" ht="16.5" customHeight="1">
      <c r="A44" s="108">
        <v>41</v>
      </c>
      <c r="B44" s="6" t="s">
        <v>79</v>
      </c>
      <c r="C44" s="102">
        <v>3948</v>
      </c>
      <c r="D44" s="102">
        <v>17583</v>
      </c>
      <c r="E44" s="72">
        <f>SUM(C44:D44)</f>
        <v>21531</v>
      </c>
      <c r="F44" s="73"/>
      <c r="G44" s="74" t="s">
        <v>212</v>
      </c>
      <c r="H44" s="73"/>
      <c r="I44" s="79">
        <f>SUM(I4:I43)+SUM(C4:C44)</f>
        <v>130864</v>
      </c>
      <c r="J44" s="79">
        <f>SUM(J4:J43)+SUM(D4:D44)</f>
        <v>502057</v>
      </c>
      <c r="K44" s="75">
        <f>SUM(K4:K43)+SUM(E4:E44)</f>
        <v>632921</v>
      </c>
    </row>
    <row r="45" spans="1:11" s="3" customFormat="1" ht="12">
      <c r="A45" s="152"/>
      <c r="B45" s="152"/>
      <c r="C45" s="152"/>
      <c r="D45" s="152"/>
      <c r="E45" s="152"/>
      <c r="F45" s="152"/>
      <c r="G45" s="152"/>
      <c r="H45" s="152"/>
      <c r="I45" s="152"/>
      <c r="J45" s="152"/>
      <c r="K45" s="152"/>
    </row>
    <row r="46" spans="1:11" s="3" customFormat="1" ht="12">
      <c r="A46" s="3" t="s">
        <v>11</v>
      </c>
      <c r="J46" s="7"/>
    </row>
    <row r="47" spans="1:11" s="3" customFormat="1" ht="12">
      <c r="J47" s="7"/>
    </row>
  </sheetData>
  <mergeCells count="3">
    <mergeCell ref="A45:K45"/>
    <mergeCell ref="A1:K1"/>
    <mergeCell ref="A2:K2"/>
  </mergeCells>
  <phoneticPr fontId="0" type="noConversion"/>
  <printOptions horizontalCentered="1" verticalCentered="1" gridLinesSet="0"/>
  <pageMargins left="0" right="0" top="0" bottom="0" header="0" footer="0"/>
  <pageSetup paperSize="9" scale="85" orientation="portrait" r:id="rId1"/>
  <headerFooter alignWithMargins="0"/>
  <ignoredErrors>
    <ignoredError sqref="A4:A1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zoomScaleNormal="100" workbookViewId="0">
      <selection activeCell="I14" sqref="I14"/>
    </sheetView>
  </sheetViews>
  <sheetFormatPr defaultRowHeight="12.75"/>
  <cols>
    <col min="1" max="1" width="22.42578125" style="1" customWidth="1"/>
    <col min="2" max="7" width="17.42578125" style="1" customWidth="1"/>
    <col min="8" max="16384" width="9.140625" style="1"/>
  </cols>
  <sheetData>
    <row r="1" spans="1:9" ht="33" customHeight="1">
      <c r="A1" s="155" t="s">
        <v>297</v>
      </c>
      <c r="B1" s="155"/>
      <c r="C1" s="155"/>
      <c r="D1" s="155"/>
      <c r="E1" s="155"/>
      <c r="F1" s="155"/>
      <c r="G1" s="155"/>
      <c r="H1" s="2"/>
      <c r="I1" s="2"/>
    </row>
    <row r="2" spans="1:9" ht="27" customHeight="1">
      <c r="A2" s="156" t="s">
        <v>298</v>
      </c>
      <c r="B2" s="156"/>
      <c r="C2" s="156"/>
      <c r="D2" s="156"/>
      <c r="E2" s="156"/>
      <c r="F2" s="156"/>
      <c r="G2" s="156"/>
      <c r="H2" s="2"/>
      <c r="I2" s="2"/>
    </row>
    <row r="3" spans="1:9">
      <c r="B3" s="2"/>
      <c r="C3" s="71"/>
      <c r="D3" s="2"/>
      <c r="E3" s="2"/>
      <c r="F3" s="2"/>
      <c r="G3" s="2"/>
      <c r="H3" s="2"/>
      <c r="I3" s="2"/>
    </row>
    <row r="4" spans="1:9" s="3" customFormat="1" ht="29.25" customHeight="1">
      <c r="A4" s="161" t="s">
        <v>289</v>
      </c>
      <c r="B4" s="159" t="s">
        <v>275</v>
      </c>
      <c r="C4" s="164"/>
      <c r="D4" s="164"/>
      <c r="E4" s="164"/>
      <c r="F4" s="164"/>
      <c r="G4" s="164"/>
      <c r="H4" s="2"/>
      <c r="I4" s="2"/>
    </row>
    <row r="5" spans="1:9" s="3" customFormat="1" ht="32.25" customHeight="1">
      <c r="A5" s="162"/>
      <c r="B5" s="159">
        <v>2012</v>
      </c>
      <c r="C5" s="160"/>
      <c r="D5" s="159">
        <v>2013</v>
      </c>
      <c r="E5" s="160"/>
      <c r="F5" s="164">
        <v>2014</v>
      </c>
      <c r="G5" s="164"/>
      <c r="H5" s="2"/>
      <c r="I5" s="2"/>
    </row>
    <row r="6" spans="1:9" s="3" customFormat="1" ht="39" customHeight="1">
      <c r="A6" s="163"/>
      <c r="B6" s="123" t="s">
        <v>276</v>
      </c>
      <c r="C6" s="125" t="s">
        <v>277</v>
      </c>
      <c r="D6" s="123" t="s">
        <v>276</v>
      </c>
      <c r="E6" s="125" t="s">
        <v>277</v>
      </c>
      <c r="F6" s="123" t="s">
        <v>276</v>
      </c>
      <c r="G6" s="145" t="s">
        <v>277</v>
      </c>
      <c r="H6" s="2"/>
      <c r="I6" s="2"/>
    </row>
    <row r="7" spans="1:9" s="3" customFormat="1" ht="23.1" customHeight="1">
      <c r="A7" s="144" t="s">
        <v>261</v>
      </c>
      <c r="B7" s="52">
        <v>26668</v>
      </c>
      <c r="C7" s="101">
        <v>118</v>
      </c>
      <c r="D7" s="146">
        <v>25982</v>
      </c>
      <c r="E7" s="101">
        <v>231</v>
      </c>
      <c r="F7" s="146">
        <v>18174</v>
      </c>
      <c r="G7" s="101">
        <v>149</v>
      </c>
      <c r="H7" s="2"/>
      <c r="I7" s="2"/>
    </row>
    <row r="8" spans="1:9" s="3" customFormat="1" ht="23.1" customHeight="1">
      <c r="A8" s="143" t="s">
        <v>0</v>
      </c>
      <c r="B8" s="52">
        <v>9323</v>
      </c>
      <c r="C8" s="101">
        <v>64</v>
      </c>
      <c r="D8" s="146">
        <v>9426</v>
      </c>
      <c r="E8" s="101">
        <v>94</v>
      </c>
      <c r="F8" s="146">
        <v>7567</v>
      </c>
      <c r="G8" s="101">
        <v>55</v>
      </c>
      <c r="H8" s="2"/>
      <c r="I8" s="2"/>
    </row>
    <row r="9" spans="1:9" s="3" customFormat="1" ht="23.1" customHeight="1">
      <c r="A9" s="143" t="s">
        <v>1</v>
      </c>
      <c r="B9" s="52">
        <v>7464</v>
      </c>
      <c r="C9" s="101">
        <v>62</v>
      </c>
      <c r="D9" s="146">
        <v>8269</v>
      </c>
      <c r="E9" s="101">
        <v>123</v>
      </c>
      <c r="F9" s="146">
        <v>9687</v>
      </c>
      <c r="G9" s="101">
        <v>161</v>
      </c>
      <c r="H9" s="2"/>
      <c r="I9" s="2"/>
    </row>
    <row r="10" spans="1:9" s="3" customFormat="1" ht="23.1" customHeight="1">
      <c r="A10" s="143" t="s">
        <v>2</v>
      </c>
      <c r="B10" s="52">
        <v>9132</v>
      </c>
      <c r="C10" s="101">
        <v>151</v>
      </c>
      <c r="D10" s="146">
        <v>11638</v>
      </c>
      <c r="E10" s="101">
        <v>168</v>
      </c>
      <c r="F10" s="146">
        <v>20948</v>
      </c>
      <c r="G10" s="101">
        <v>400</v>
      </c>
      <c r="H10" s="2"/>
      <c r="I10" s="2"/>
    </row>
    <row r="11" spans="1:9" s="3" customFormat="1" ht="23.1" customHeight="1">
      <c r="A11" s="143" t="s">
        <v>19</v>
      </c>
      <c r="B11" s="52">
        <v>13541</v>
      </c>
      <c r="C11" s="101">
        <v>540</v>
      </c>
      <c r="D11" s="146">
        <v>16688</v>
      </c>
      <c r="E11" s="101">
        <v>937</v>
      </c>
      <c r="F11" s="146">
        <v>33374</v>
      </c>
      <c r="G11" s="101">
        <v>2659</v>
      </c>
      <c r="H11" s="2"/>
      <c r="I11" s="2"/>
    </row>
    <row r="12" spans="1:9" s="3" customFormat="1" ht="23.1" customHeight="1">
      <c r="A12" s="143" t="s">
        <v>20</v>
      </c>
      <c r="B12" s="52">
        <v>19535</v>
      </c>
      <c r="C12" s="52">
        <v>23968</v>
      </c>
      <c r="D12" s="146">
        <v>18837</v>
      </c>
      <c r="E12" s="146">
        <v>19907</v>
      </c>
      <c r="F12" s="146">
        <v>26446</v>
      </c>
      <c r="G12" s="146">
        <v>16610</v>
      </c>
      <c r="H12" s="2"/>
      <c r="I12" s="2"/>
    </row>
    <row r="13" spans="1:9" s="3" customFormat="1" ht="23.1" customHeight="1">
      <c r="A13" s="143" t="s">
        <v>21</v>
      </c>
      <c r="B13" s="101">
        <v>158</v>
      </c>
      <c r="C13" s="52">
        <v>66827</v>
      </c>
      <c r="D13" s="101">
        <v>2333</v>
      </c>
      <c r="E13" s="146">
        <v>79201</v>
      </c>
      <c r="F13" s="101">
        <v>9989</v>
      </c>
      <c r="G13" s="146">
        <v>110830</v>
      </c>
      <c r="H13" s="2"/>
      <c r="I13" s="2"/>
    </row>
    <row r="14" spans="1:9" s="3" customFormat="1" ht="29.25" customHeight="1">
      <c r="A14" s="147" t="s">
        <v>296</v>
      </c>
      <c r="B14" s="101">
        <v>5909</v>
      </c>
      <c r="C14" s="146">
        <v>0</v>
      </c>
      <c r="D14" s="101">
        <v>7488</v>
      </c>
      <c r="E14" s="146">
        <v>0</v>
      </c>
      <c r="F14" s="101">
        <v>4679</v>
      </c>
      <c r="G14" s="146">
        <v>0</v>
      </c>
      <c r="H14" s="2"/>
      <c r="I14" s="2"/>
    </row>
    <row r="15" spans="1:9" s="3" customFormat="1" ht="32.25" customHeight="1">
      <c r="A15" s="54" t="s">
        <v>121</v>
      </c>
      <c r="B15" s="55">
        <f>SUM(B7:B14)</f>
        <v>91730</v>
      </c>
      <c r="C15" s="55">
        <f>SUM(C7:C14)</f>
        <v>91730</v>
      </c>
      <c r="D15" s="55">
        <f>SUM(D7:D14)</f>
        <v>100661</v>
      </c>
      <c r="E15" s="55">
        <f>SUM(E7:E14)</f>
        <v>100661</v>
      </c>
      <c r="F15" s="55">
        <f t="shared" ref="F15:G15" si="0">SUM(F7:F14)</f>
        <v>130864</v>
      </c>
      <c r="G15" s="55">
        <f t="shared" si="0"/>
        <v>130864</v>
      </c>
      <c r="H15" s="2"/>
      <c r="I15" s="2"/>
    </row>
    <row r="16" spans="1:9" s="48" customFormat="1" ht="33.75" customHeight="1">
      <c r="A16" s="157" t="s">
        <v>17</v>
      </c>
      <c r="B16" s="157"/>
      <c r="C16" s="157"/>
      <c r="D16" s="157"/>
      <c r="E16" s="157"/>
      <c r="F16" s="157"/>
      <c r="G16" s="157"/>
      <c r="H16" s="51"/>
      <c r="I16" s="51"/>
    </row>
    <row r="17" spans="1:9" s="3" customFormat="1" ht="33.75" customHeight="1">
      <c r="A17" s="158" t="s">
        <v>18</v>
      </c>
      <c r="B17" s="158"/>
      <c r="C17" s="158"/>
      <c r="D17" s="158"/>
      <c r="E17" s="158"/>
      <c r="F17" s="158"/>
      <c r="G17" s="158"/>
      <c r="H17" s="2"/>
      <c r="I17" s="2"/>
    </row>
    <row r="18" spans="1:9" s="50" customFormat="1">
      <c r="A18" s="2" t="s">
        <v>16</v>
      </c>
      <c r="B18" s="2"/>
      <c r="C18" s="2"/>
      <c r="D18" s="2"/>
      <c r="E18" s="2"/>
      <c r="F18" s="2"/>
      <c r="G18" s="2"/>
      <c r="H18" s="2"/>
      <c r="I18" s="2"/>
    </row>
    <row r="19" spans="1:9" s="50" customFormat="1">
      <c r="B19" s="2"/>
      <c r="C19" s="2"/>
      <c r="D19" s="2"/>
      <c r="E19" s="2"/>
      <c r="F19" s="2"/>
      <c r="G19" s="2"/>
      <c r="H19" s="2"/>
      <c r="I19" s="2"/>
    </row>
    <row r="20" spans="1:9" s="50" customFormat="1">
      <c r="B20" s="2"/>
      <c r="C20" s="2"/>
      <c r="D20" s="2"/>
      <c r="E20" s="2"/>
      <c r="F20" s="2"/>
      <c r="G20" s="2"/>
      <c r="H20" s="2"/>
      <c r="I20" s="2"/>
    </row>
    <row r="21" spans="1:9" s="50" customFormat="1">
      <c r="B21" s="2"/>
      <c r="C21" s="2"/>
      <c r="D21" s="2"/>
      <c r="E21" s="2"/>
      <c r="F21" s="2"/>
      <c r="G21" s="2"/>
      <c r="H21" s="2"/>
      <c r="I21" s="2"/>
    </row>
    <row r="22" spans="1:9" s="50" customFormat="1">
      <c r="B22" s="2"/>
      <c r="C22" s="2"/>
      <c r="D22" s="2"/>
      <c r="E22" s="2"/>
      <c r="F22" s="2"/>
      <c r="G22" s="2"/>
      <c r="H22" s="2"/>
      <c r="I22" s="2"/>
    </row>
    <row r="23" spans="1:9" s="50" customFormat="1">
      <c r="B23" s="2"/>
      <c r="C23" s="2"/>
      <c r="D23" s="2"/>
      <c r="E23" s="2"/>
      <c r="F23" s="2"/>
      <c r="G23" s="2"/>
      <c r="H23" s="2"/>
      <c r="I23" s="2"/>
    </row>
    <row r="24" spans="1:9" s="50" customFormat="1">
      <c r="B24" s="2"/>
      <c r="C24" s="2"/>
      <c r="D24" s="2"/>
      <c r="E24" s="2"/>
      <c r="F24" s="2"/>
      <c r="G24" s="2"/>
      <c r="H24" s="2"/>
      <c r="I24" s="2"/>
    </row>
    <row r="25" spans="1:9" s="50" customFormat="1">
      <c r="B25" s="2"/>
      <c r="C25" s="2"/>
      <c r="D25" s="2"/>
      <c r="E25" s="2"/>
      <c r="F25" s="2"/>
      <c r="G25" s="2"/>
      <c r="H25" s="2"/>
      <c r="I25" s="2"/>
    </row>
    <row r="26" spans="1:9" s="50" customFormat="1">
      <c r="B26" s="2"/>
      <c r="C26" s="2"/>
      <c r="D26" s="2"/>
      <c r="E26" s="2"/>
      <c r="F26" s="2"/>
      <c r="G26" s="2"/>
      <c r="H26" s="2"/>
      <c r="I26" s="2"/>
    </row>
    <row r="27" spans="1:9" s="50" customFormat="1">
      <c r="B27" s="2"/>
      <c r="C27" s="2"/>
      <c r="D27" s="2"/>
      <c r="E27" s="2"/>
      <c r="F27" s="2"/>
      <c r="G27" s="2"/>
      <c r="H27" s="2"/>
      <c r="I27" s="2"/>
    </row>
    <row r="28" spans="1:9" s="50" customFormat="1"/>
    <row r="29" spans="1:9" s="50" customFormat="1"/>
    <row r="30" spans="1:9" s="50" customFormat="1"/>
    <row r="31" spans="1:9" s="50" customFormat="1"/>
  </sheetData>
  <mergeCells count="9">
    <mergeCell ref="A1:G1"/>
    <mergeCell ref="A2:G2"/>
    <mergeCell ref="A16:G16"/>
    <mergeCell ref="A17:G17"/>
    <mergeCell ref="B5:C5"/>
    <mergeCell ref="D5:E5"/>
    <mergeCell ref="A4:A6"/>
    <mergeCell ref="F5:G5"/>
    <mergeCell ref="B4:G4"/>
  </mergeCells>
  <phoneticPr fontId="0" type="noConversion"/>
  <printOptions horizontalCentered="1" verticalCentered="1" gridLinesSet="0"/>
  <pageMargins left="0" right="0" top="0" bottom="0" header="0" footer="0"/>
  <pageSetup paperSize="9" orientation="landscape" r:id="rId1"/>
  <headerFooter alignWithMargins="0"/>
  <ignoredErrors>
    <ignoredError sqref="B15 D15" formulaRange="1"/>
    <ignoredError sqref="A7"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5"/>
  <sheetViews>
    <sheetView showGridLines="0" topLeftCell="A73" zoomScaleNormal="100" workbookViewId="0">
      <selection activeCell="D27" sqref="D27"/>
    </sheetView>
  </sheetViews>
  <sheetFormatPr defaultRowHeight="12.75"/>
  <cols>
    <col min="1" max="1" width="5.140625" style="86" customWidth="1"/>
    <col min="2" max="2" width="32.7109375" style="86" bestFit="1" customWidth="1"/>
    <col min="3" max="8" width="10.42578125" style="86" customWidth="1"/>
    <col min="9" max="11" width="15.7109375" style="86" customWidth="1"/>
    <col min="12" max="12" width="11.7109375" style="86" customWidth="1"/>
    <col min="13" max="13" width="12.85546875" style="85" customWidth="1"/>
    <col min="14" max="14" width="10.5703125" style="85" hidden="1" customWidth="1"/>
    <col min="15" max="15" width="15" style="86" customWidth="1"/>
    <col min="16" max="16384" width="9.140625" style="86"/>
  </cols>
  <sheetData>
    <row r="1" spans="1:30" ht="30" customHeight="1">
      <c r="A1" s="166" t="s">
        <v>299</v>
      </c>
      <c r="B1" s="166"/>
      <c r="C1" s="166"/>
      <c r="D1" s="166"/>
      <c r="E1" s="166"/>
      <c r="F1" s="166"/>
      <c r="G1" s="166"/>
      <c r="H1" s="166"/>
      <c r="I1" s="166"/>
      <c r="J1" s="166"/>
      <c r="K1" s="166"/>
      <c r="L1" s="166"/>
      <c r="M1" s="84"/>
    </row>
    <row r="2" spans="1:30" ht="26.25" customHeight="1">
      <c r="A2" s="176" t="s">
        <v>300</v>
      </c>
      <c r="B2" s="176"/>
      <c r="C2" s="176"/>
      <c r="D2" s="176"/>
      <c r="E2" s="176"/>
      <c r="F2" s="176"/>
      <c r="G2" s="176"/>
      <c r="H2" s="176"/>
      <c r="I2" s="176"/>
      <c r="J2" s="176"/>
      <c r="K2" s="176"/>
      <c r="L2" s="176"/>
      <c r="M2" s="87"/>
    </row>
    <row r="3" spans="1:30" s="89" customFormat="1" ht="32.25" customHeight="1">
      <c r="A3" s="179" t="s">
        <v>284</v>
      </c>
      <c r="B3" s="181" t="s">
        <v>285</v>
      </c>
      <c r="C3" s="172" t="s">
        <v>278</v>
      </c>
      <c r="D3" s="177"/>
      <c r="E3" s="178"/>
      <c r="F3" s="172" t="s">
        <v>279</v>
      </c>
      <c r="G3" s="177"/>
      <c r="H3" s="178"/>
      <c r="I3" s="170" t="s">
        <v>280</v>
      </c>
      <c r="J3" s="170" t="s">
        <v>281</v>
      </c>
      <c r="K3" s="170" t="s">
        <v>282</v>
      </c>
      <c r="L3" s="172" t="s">
        <v>283</v>
      </c>
      <c r="M3" s="88"/>
      <c r="N3" s="174" t="s">
        <v>10</v>
      </c>
      <c r="O3" s="91"/>
      <c r="P3" s="91"/>
      <c r="Q3" s="91"/>
      <c r="R3" s="91"/>
      <c r="S3" s="91"/>
      <c r="T3" s="91"/>
      <c r="U3" s="91"/>
      <c r="V3" s="91"/>
      <c r="W3" s="91"/>
      <c r="X3" s="91"/>
      <c r="Y3" s="91"/>
      <c r="Z3" s="91"/>
      <c r="AA3" s="91"/>
      <c r="AB3" s="91"/>
      <c r="AC3" s="91"/>
      <c r="AD3" s="91"/>
    </row>
    <row r="4" spans="1:30" s="91" customFormat="1" ht="95.1" customHeight="1">
      <c r="A4" s="180"/>
      <c r="B4" s="182"/>
      <c r="C4" s="93" t="s">
        <v>34</v>
      </c>
      <c r="D4" s="93" t="s">
        <v>33</v>
      </c>
      <c r="E4" s="93" t="s">
        <v>211</v>
      </c>
      <c r="F4" s="93" t="s">
        <v>34</v>
      </c>
      <c r="G4" s="93" t="s">
        <v>33</v>
      </c>
      <c r="H4" s="93" t="s">
        <v>211</v>
      </c>
      <c r="I4" s="171"/>
      <c r="J4" s="171"/>
      <c r="K4" s="171"/>
      <c r="L4" s="173"/>
      <c r="M4" s="88"/>
      <c r="N4" s="175"/>
    </row>
    <row r="5" spans="1:30" s="91" customFormat="1" ht="12" customHeight="1">
      <c r="A5" s="94" t="s">
        <v>22</v>
      </c>
      <c r="B5" s="95" t="s">
        <v>122</v>
      </c>
      <c r="C5" s="96">
        <v>14644</v>
      </c>
      <c r="D5" s="96">
        <v>7678</v>
      </c>
      <c r="E5" s="97">
        <f>C5+D5</f>
        <v>22322</v>
      </c>
      <c r="F5" s="96">
        <v>125383</v>
      </c>
      <c r="G5" s="96">
        <v>57989</v>
      </c>
      <c r="H5" s="97">
        <f>F5+G5</f>
        <v>183372</v>
      </c>
      <c r="I5" s="110">
        <f t="shared" ref="I5:I36" si="0">+E5/$E$93*100</f>
        <v>0.87444426641992212</v>
      </c>
      <c r="J5" s="110">
        <f t="shared" ref="J5:J36" si="1">+E5/N5*100</f>
        <v>20.993332016665256</v>
      </c>
      <c r="K5" s="110">
        <f>+H5/$H$93*100</f>
        <v>0.88827345057265328</v>
      </c>
      <c r="L5" s="110">
        <f>+H5/E5</f>
        <v>8.2148552997043272</v>
      </c>
      <c r="M5" s="98"/>
      <c r="N5" s="91">
        <v>106329</v>
      </c>
    </row>
    <row r="6" spans="1:30" s="91" customFormat="1" ht="12" customHeight="1">
      <c r="A6" s="94" t="s">
        <v>23</v>
      </c>
      <c r="B6" s="95" t="s">
        <v>123</v>
      </c>
      <c r="C6" s="96">
        <v>4198</v>
      </c>
      <c r="D6" s="96">
        <v>896</v>
      </c>
      <c r="E6" s="97">
        <f t="shared" ref="E6:E69" si="2">C6+D6</f>
        <v>5094</v>
      </c>
      <c r="F6" s="96">
        <v>40842</v>
      </c>
      <c r="G6" s="96">
        <v>8146</v>
      </c>
      <c r="H6" s="97">
        <f t="shared" ref="H6:H69" si="3">F6+G6</f>
        <v>48988</v>
      </c>
      <c r="I6" s="110">
        <f t="shared" si="0"/>
        <v>0.19955286681941956</v>
      </c>
      <c r="J6" s="110">
        <f t="shared" si="1"/>
        <v>13.531318068320672</v>
      </c>
      <c r="K6" s="110">
        <f t="shared" ref="K6:K69" si="4">+H6/$H$93*100</f>
        <v>0.23730307678736742</v>
      </c>
      <c r="L6" s="110">
        <f t="shared" ref="L6:L69" si="5">+H6/E6</f>
        <v>9.6168040832351789</v>
      </c>
      <c r="M6" s="98"/>
      <c r="N6" s="91">
        <v>37646</v>
      </c>
    </row>
    <row r="7" spans="1:30" s="91" customFormat="1" ht="12" customHeight="1">
      <c r="A7" s="94" t="s">
        <v>24</v>
      </c>
      <c r="B7" s="95" t="s">
        <v>124</v>
      </c>
      <c r="C7" s="96">
        <v>1502</v>
      </c>
      <c r="D7" s="96">
        <v>579</v>
      </c>
      <c r="E7" s="97">
        <f t="shared" si="2"/>
        <v>2081</v>
      </c>
      <c r="F7" s="96">
        <v>11547</v>
      </c>
      <c r="G7" s="96">
        <v>4155</v>
      </c>
      <c r="H7" s="97">
        <f t="shared" si="3"/>
        <v>15702</v>
      </c>
      <c r="I7" s="110">
        <f t="shared" si="0"/>
        <v>8.1521302679861032E-2</v>
      </c>
      <c r="J7" s="110">
        <f t="shared" si="1"/>
        <v>27.44658401477183</v>
      </c>
      <c r="K7" s="110">
        <f t="shared" si="4"/>
        <v>7.60621562773586E-2</v>
      </c>
      <c r="L7" s="110">
        <f t="shared" si="5"/>
        <v>7.5454108601633827</v>
      </c>
      <c r="M7" s="98"/>
      <c r="N7" s="91">
        <v>7582</v>
      </c>
    </row>
    <row r="8" spans="1:30" s="91" customFormat="1" ht="12" customHeight="1">
      <c r="A8" s="94" t="s">
        <v>26</v>
      </c>
      <c r="B8" s="95" t="s">
        <v>125</v>
      </c>
      <c r="C8" s="96">
        <v>29195</v>
      </c>
      <c r="D8" s="96">
        <v>132</v>
      </c>
      <c r="E8" s="97">
        <f t="shared" si="2"/>
        <v>29327</v>
      </c>
      <c r="F8" s="96">
        <v>176493</v>
      </c>
      <c r="G8" s="96">
        <v>831</v>
      </c>
      <c r="H8" s="97">
        <f t="shared" si="3"/>
        <v>177324</v>
      </c>
      <c r="I8" s="110">
        <f t="shared" si="0"/>
        <v>1.148858838871833</v>
      </c>
      <c r="J8" s="110">
        <f t="shared" si="1"/>
        <v>71.428223488723276</v>
      </c>
      <c r="K8" s="110">
        <f t="shared" si="4"/>
        <v>0.85897629599581815</v>
      </c>
      <c r="L8" s="110">
        <f t="shared" si="5"/>
        <v>6.0464418453984381</v>
      </c>
      <c r="M8" s="98"/>
      <c r="N8" s="91">
        <v>41058</v>
      </c>
    </row>
    <row r="9" spans="1:30" s="91" customFormat="1" ht="12" customHeight="1">
      <c r="A9" s="94" t="s">
        <v>27</v>
      </c>
      <c r="B9" s="95" t="s">
        <v>126</v>
      </c>
      <c r="C9" s="96">
        <v>923</v>
      </c>
      <c r="D9" s="96">
        <v>41</v>
      </c>
      <c r="E9" s="97">
        <f t="shared" si="2"/>
        <v>964</v>
      </c>
      <c r="F9" s="96">
        <v>6542</v>
      </c>
      <c r="G9" s="96">
        <v>379</v>
      </c>
      <c r="H9" s="97">
        <f t="shared" si="3"/>
        <v>6921</v>
      </c>
      <c r="I9" s="110">
        <f t="shared" si="0"/>
        <v>3.776383266861414E-2</v>
      </c>
      <c r="J9" s="110">
        <f t="shared" si="1"/>
        <v>28.724672228843861</v>
      </c>
      <c r="K9" s="110">
        <f t="shared" si="4"/>
        <v>3.3526059329741363E-2</v>
      </c>
      <c r="L9" s="110">
        <f t="shared" si="5"/>
        <v>7.1794605809128633</v>
      </c>
      <c r="M9" s="98"/>
      <c r="N9" s="91">
        <v>3356</v>
      </c>
    </row>
    <row r="10" spans="1:30" s="91" customFormat="1" ht="12" customHeight="1">
      <c r="A10" s="94" t="s">
        <v>28</v>
      </c>
      <c r="B10" s="95" t="s">
        <v>127</v>
      </c>
      <c r="C10" s="96">
        <v>7578</v>
      </c>
      <c r="D10" s="96">
        <v>209</v>
      </c>
      <c r="E10" s="97">
        <f t="shared" si="2"/>
        <v>7787</v>
      </c>
      <c r="F10" s="96">
        <v>55184</v>
      </c>
      <c r="G10" s="96">
        <v>1627</v>
      </c>
      <c r="H10" s="97">
        <f t="shared" si="3"/>
        <v>56811</v>
      </c>
      <c r="I10" s="110">
        <f t="shared" si="0"/>
        <v>0.30504871886981155</v>
      </c>
      <c r="J10" s="110">
        <f t="shared" si="1"/>
        <v>33.246520365468363</v>
      </c>
      <c r="K10" s="110">
        <f t="shared" si="4"/>
        <v>0.27519851995115396</v>
      </c>
      <c r="L10" s="110">
        <f t="shared" si="5"/>
        <v>7.2956209066392708</v>
      </c>
      <c r="M10" s="98"/>
      <c r="N10" s="91">
        <v>23422</v>
      </c>
    </row>
    <row r="11" spans="1:30" s="91" customFormat="1" ht="12" customHeight="1">
      <c r="A11" s="94" t="s">
        <v>29</v>
      </c>
      <c r="B11" s="95" t="s">
        <v>128</v>
      </c>
      <c r="C11" s="96">
        <v>13143</v>
      </c>
      <c r="D11" s="96">
        <v>537</v>
      </c>
      <c r="E11" s="97">
        <f t="shared" si="2"/>
        <v>13680</v>
      </c>
      <c r="F11" s="96">
        <v>110110</v>
      </c>
      <c r="G11" s="96">
        <v>3509</v>
      </c>
      <c r="H11" s="97">
        <f t="shared" si="3"/>
        <v>113619</v>
      </c>
      <c r="I11" s="110">
        <f t="shared" si="0"/>
        <v>0.53590169181186875</v>
      </c>
      <c r="J11" s="110">
        <f t="shared" si="1"/>
        <v>24.32</v>
      </c>
      <c r="K11" s="110">
        <f t="shared" si="4"/>
        <v>0.55038250758356944</v>
      </c>
      <c r="L11" s="110">
        <f t="shared" si="5"/>
        <v>8.3054824561403517</v>
      </c>
      <c r="M11" s="98"/>
      <c r="N11" s="91">
        <v>56250</v>
      </c>
    </row>
    <row r="12" spans="1:30" s="91" customFormat="1" ht="12" customHeight="1">
      <c r="A12" s="94" t="s">
        <v>30</v>
      </c>
      <c r="B12" s="95" t="s">
        <v>129</v>
      </c>
      <c r="C12" s="96">
        <v>1404</v>
      </c>
      <c r="D12" s="96">
        <v>157</v>
      </c>
      <c r="E12" s="97">
        <f t="shared" si="2"/>
        <v>1561</v>
      </c>
      <c r="F12" s="96">
        <v>11788</v>
      </c>
      <c r="G12" s="96">
        <v>1980</v>
      </c>
      <c r="H12" s="97">
        <f t="shared" si="3"/>
        <v>13768</v>
      </c>
      <c r="I12" s="110">
        <f t="shared" si="0"/>
        <v>6.1150770534965426E-2</v>
      </c>
      <c r="J12" s="110">
        <f t="shared" si="1"/>
        <v>18.962585034013603</v>
      </c>
      <c r="K12" s="110">
        <f t="shared" si="4"/>
        <v>6.6693654797266161E-2</v>
      </c>
      <c r="L12" s="110">
        <f t="shared" si="5"/>
        <v>8.8199871877001925</v>
      </c>
      <c r="M12" s="98"/>
      <c r="N12" s="91">
        <v>8232</v>
      </c>
    </row>
    <row r="13" spans="1:30" s="91" customFormat="1" ht="12" customHeight="1">
      <c r="A13" s="94">
        <v>10</v>
      </c>
      <c r="B13" s="95" t="s">
        <v>130</v>
      </c>
      <c r="C13" s="96">
        <v>77787</v>
      </c>
      <c r="D13" s="96">
        <v>46380</v>
      </c>
      <c r="E13" s="97">
        <f t="shared" si="2"/>
        <v>124167</v>
      </c>
      <c r="F13" s="96">
        <v>615547</v>
      </c>
      <c r="G13" s="96">
        <v>289368</v>
      </c>
      <c r="H13" s="97">
        <f t="shared" si="3"/>
        <v>904915</v>
      </c>
      <c r="I13" s="110">
        <f t="shared" si="0"/>
        <v>4.8641305092985601</v>
      </c>
      <c r="J13" s="110">
        <f t="shared" si="1"/>
        <v>28.59804689299369</v>
      </c>
      <c r="K13" s="110">
        <f t="shared" si="4"/>
        <v>4.3835044037527675</v>
      </c>
      <c r="L13" s="110">
        <f t="shared" si="5"/>
        <v>7.2878864754725488</v>
      </c>
      <c r="M13" s="98"/>
      <c r="N13" s="91">
        <v>434180</v>
      </c>
    </row>
    <row r="14" spans="1:30" s="91" customFormat="1" ht="12" customHeight="1">
      <c r="A14" s="94">
        <v>11</v>
      </c>
      <c r="B14" s="95" t="s">
        <v>131</v>
      </c>
      <c r="C14" s="96">
        <v>3731</v>
      </c>
      <c r="D14" s="96">
        <v>545</v>
      </c>
      <c r="E14" s="97">
        <f t="shared" si="2"/>
        <v>4276</v>
      </c>
      <c r="F14" s="96">
        <v>28426</v>
      </c>
      <c r="G14" s="96">
        <v>5071</v>
      </c>
      <c r="H14" s="97">
        <f t="shared" si="3"/>
        <v>33497</v>
      </c>
      <c r="I14" s="110">
        <f t="shared" si="0"/>
        <v>0.16750845279148763</v>
      </c>
      <c r="J14" s="110">
        <f t="shared" si="1"/>
        <v>29.442952558011431</v>
      </c>
      <c r="K14" s="110">
        <f t="shared" si="4"/>
        <v>0.16226302692795067</v>
      </c>
      <c r="L14" s="110">
        <f t="shared" si="5"/>
        <v>7.8337231057062677</v>
      </c>
      <c r="M14" s="98"/>
      <c r="N14" s="91">
        <v>14523</v>
      </c>
    </row>
    <row r="15" spans="1:30" s="91" customFormat="1" ht="12" customHeight="1">
      <c r="A15" s="94">
        <v>12</v>
      </c>
      <c r="B15" s="95" t="s">
        <v>132</v>
      </c>
      <c r="C15" s="96">
        <v>724</v>
      </c>
      <c r="D15" s="96">
        <v>131</v>
      </c>
      <c r="E15" s="97">
        <f t="shared" si="2"/>
        <v>855</v>
      </c>
      <c r="F15" s="96">
        <v>6825</v>
      </c>
      <c r="G15" s="96">
        <v>1568</v>
      </c>
      <c r="H15" s="97">
        <f t="shared" si="3"/>
        <v>8393</v>
      </c>
      <c r="I15" s="110">
        <f t="shared" si="0"/>
        <v>3.3493855738241797E-2</v>
      </c>
      <c r="J15" s="110">
        <f t="shared" si="1"/>
        <v>24.590163934426229</v>
      </c>
      <c r="K15" s="110">
        <f t="shared" si="4"/>
        <v>4.0656583724103343E-2</v>
      </c>
      <c r="L15" s="110">
        <f t="shared" si="5"/>
        <v>9.8163742690058484</v>
      </c>
      <c r="M15" s="98"/>
      <c r="N15" s="91">
        <v>3477</v>
      </c>
    </row>
    <row r="16" spans="1:30" s="91" customFormat="1" ht="12" customHeight="1">
      <c r="A16" s="94">
        <v>13</v>
      </c>
      <c r="B16" s="95" t="s">
        <v>133</v>
      </c>
      <c r="C16" s="96">
        <v>105171</v>
      </c>
      <c r="D16" s="96">
        <v>53176</v>
      </c>
      <c r="E16" s="97">
        <f t="shared" si="2"/>
        <v>158347</v>
      </c>
      <c r="F16" s="96">
        <v>714125</v>
      </c>
      <c r="G16" s="96">
        <v>326147</v>
      </c>
      <c r="H16" s="97">
        <f t="shared" si="3"/>
        <v>1040272</v>
      </c>
      <c r="I16" s="110">
        <f t="shared" si="0"/>
        <v>6.2031012568226593</v>
      </c>
      <c r="J16" s="110">
        <f t="shared" si="1"/>
        <v>35.651212637001414</v>
      </c>
      <c r="K16" s="110">
        <f t="shared" si="4"/>
        <v>5.0391880929155768</v>
      </c>
      <c r="L16" s="110">
        <f t="shared" si="5"/>
        <v>6.5695718895842674</v>
      </c>
      <c r="M16" s="98"/>
      <c r="N16" s="91">
        <v>444156</v>
      </c>
    </row>
    <row r="17" spans="1:14" s="91" customFormat="1" ht="12" customHeight="1">
      <c r="A17" s="94">
        <v>14</v>
      </c>
      <c r="B17" s="95" t="s">
        <v>134</v>
      </c>
      <c r="C17" s="96">
        <v>38704</v>
      </c>
      <c r="D17" s="96">
        <v>69922</v>
      </c>
      <c r="E17" s="97">
        <f t="shared" si="2"/>
        <v>108626</v>
      </c>
      <c r="F17" s="96">
        <v>373938</v>
      </c>
      <c r="G17" s="96">
        <v>496815</v>
      </c>
      <c r="H17" s="97">
        <f t="shared" si="3"/>
        <v>870753</v>
      </c>
      <c r="I17" s="110">
        <f t="shared" si="0"/>
        <v>4.2553258168681323</v>
      </c>
      <c r="J17" s="110">
        <f t="shared" si="1"/>
        <v>21.847853851522448</v>
      </c>
      <c r="K17" s="110">
        <f t="shared" si="4"/>
        <v>4.2180200461711141</v>
      </c>
      <c r="L17" s="110">
        <f t="shared" si="5"/>
        <v>8.0160642939995945</v>
      </c>
      <c r="M17" s="98"/>
      <c r="N17" s="91">
        <v>497193</v>
      </c>
    </row>
    <row r="18" spans="1:14" s="91" customFormat="1" ht="12" customHeight="1">
      <c r="A18" s="94">
        <v>15</v>
      </c>
      <c r="B18" s="95" t="s">
        <v>135</v>
      </c>
      <c r="C18" s="96">
        <v>8424</v>
      </c>
      <c r="D18" s="96">
        <v>2788</v>
      </c>
      <c r="E18" s="97">
        <f t="shared" si="2"/>
        <v>11212</v>
      </c>
      <c r="F18" s="96">
        <v>88215</v>
      </c>
      <c r="G18" s="96">
        <v>23084</v>
      </c>
      <c r="H18" s="97">
        <f t="shared" si="3"/>
        <v>111299</v>
      </c>
      <c r="I18" s="110">
        <f t="shared" si="0"/>
        <v>0.43922001232417196</v>
      </c>
      <c r="J18" s="110">
        <f t="shared" si="1"/>
        <v>17.374056684177088</v>
      </c>
      <c r="K18" s="110">
        <f t="shared" si="4"/>
        <v>0.53914418109245543</v>
      </c>
      <c r="L18" s="110">
        <f t="shared" si="5"/>
        <v>9.9267748840528007</v>
      </c>
      <c r="M18" s="98"/>
      <c r="N18" s="91">
        <v>64533</v>
      </c>
    </row>
    <row r="19" spans="1:14" s="91" customFormat="1" ht="12" customHeight="1">
      <c r="A19" s="94">
        <v>16</v>
      </c>
      <c r="B19" s="95" t="s">
        <v>136</v>
      </c>
      <c r="C19" s="96">
        <v>16721</v>
      </c>
      <c r="D19" s="96">
        <v>2022</v>
      </c>
      <c r="E19" s="97">
        <f t="shared" si="2"/>
        <v>18743</v>
      </c>
      <c r="F19" s="96">
        <v>140199</v>
      </c>
      <c r="G19" s="96">
        <v>14676</v>
      </c>
      <c r="H19" s="97">
        <f t="shared" si="3"/>
        <v>154875</v>
      </c>
      <c r="I19" s="110">
        <f t="shared" si="0"/>
        <v>0.73424016152265026</v>
      </c>
      <c r="J19" s="110">
        <f t="shared" si="1"/>
        <v>25.885261297094242</v>
      </c>
      <c r="K19" s="110">
        <f t="shared" si="4"/>
        <v>0.7502309548755518</v>
      </c>
      <c r="L19" s="110">
        <f t="shared" si="5"/>
        <v>8.2630848850237424</v>
      </c>
      <c r="M19" s="98"/>
      <c r="N19" s="91">
        <v>72408</v>
      </c>
    </row>
    <row r="20" spans="1:14" s="91" customFormat="1" ht="12" customHeight="1">
      <c r="A20" s="94">
        <v>17</v>
      </c>
      <c r="B20" s="95" t="s">
        <v>137</v>
      </c>
      <c r="C20" s="96">
        <v>13604</v>
      </c>
      <c r="D20" s="96">
        <v>2366</v>
      </c>
      <c r="E20" s="97">
        <f t="shared" si="2"/>
        <v>15970</v>
      </c>
      <c r="F20" s="96">
        <v>100325</v>
      </c>
      <c r="G20" s="96">
        <v>17823</v>
      </c>
      <c r="H20" s="97">
        <f t="shared" si="3"/>
        <v>118148</v>
      </c>
      <c r="I20" s="110">
        <f t="shared" si="0"/>
        <v>0.62561038144996661</v>
      </c>
      <c r="J20" s="110">
        <f t="shared" si="1"/>
        <v>31.564383832394505</v>
      </c>
      <c r="K20" s="110">
        <f t="shared" si="4"/>
        <v>0.57232146477247259</v>
      </c>
      <c r="L20" s="110">
        <f t="shared" si="5"/>
        <v>7.39812147777082</v>
      </c>
      <c r="M20" s="98"/>
      <c r="N20" s="91">
        <v>50595</v>
      </c>
    </row>
    <row r="21" spans="1:14" s="91" customFormat="1" ht="12" customHeight="1">
      <c r="A21" s="94">
        <v>18</v>
      </c>
      <c r="B21" s="95" t="s">
        <v>138</v>
      </c>
      <c r="C21" s="96">
        <v>7889</v>
      </c>
      <c r="D21" s="96">
        <v>2204</v>
      </c>
      <c r="E21" s="97">
        <f t="shared" si="2"/>
        <v>10093</v>
      </c>
      <c r="F21" s="96">
        <v>78310</v>
      </c>
      <c r="G21" s="96">
        <v>20547</v>
      </c>
      <c r="H21" s="97">
        <f t="shared" si="3"/>
        <v>98857</v>
      </c>
      <c r="I21" s="110">
        <f t="shared" si="0"/>
        <v>0.39538419411236775</v>
      </c>
      <c r="J21" s="110">
        <f t="shared" si="1"/>
        <v>15.750132642551732</v>
      </c>
      <c r="K21" s="110">
        <f t="shared" si="4"/>
        <v>0.47887381117761046</v>
      </c>
      <c r="L21" s="110">
        <f t="shared" si="5"/>
        <v>9.7946101258297826</v>
      </c>
      <c r="M21" s="98"/>
      <c r="N21" s="91">
        <v>64082</v>
      </c>
    </row>
    <row r="22" spans="1:14" s="91" customFormat="1" ht="12" customHeight="1">
      <c r="A22" s="94">
        <v>19</v>
      </c>
      <c r="B22" s="95" t="s">
        <v>139</v>
      </c>
      <c r="C22" s="96">
        <v>2012</v>
      </c>
      <c r="D22" s="96">
        <v>203</v>
      </c>
      <c r="E22" s="97">
        <f t="shared" si="2"/>
        <v>2215</v>
      </c>
      <c r="F22" s="96">
        <v>16729</v>
      </c>
      <c r="G22" s="96">
        <v>1345</v>
      </c>
      <c r="H22" s="97">
        <f t="shared" si="3"/>
        <v>18074</v>
      </c>
      <c r="I22" s="110">
        <f t="shared" si="0"/>
        <v>8.67706321171995E-2</v>
      </c>
      <c r="J22" s="110">
        <f t="shared" si="1"/>
        <v>27.903754094230283</v>
      </c>
      <c r="K22" s="110">
        <f t="shared" si="4"/>
        <v>8.7552376293273421E-2</v>
      </c>
      <c r="L22" s="110">
        <f t="shared" si="5"/>
        <v>8.159819413092551</v>
      </c>
      <c r="M22" s="98"/>
      <c r="N22" s="91">
        <v>7938</v>
      </c>
    </row>
    <row r="23" spans="1:14" s="91" customFormat="1" ht="13.35" customHeight="1">
      <c r="A23" s="94">
        <v>20</v>
      </c>
      <c r="B23" s="95" t="s">
        <v>140</v>
      </c>
      <c r="C23" s="96">
        <v>16449</v>
      </c>
      <c r="D23" s="96">
        <v>3990</v>
      </c>
      <c r="E23" s="97">
        <f t="shared" si="2"/>
        <v>20439</v>
      </c>
      <c r="F23" s="96">
        <v>130863</v>
      </c>
      <c r="G23" s="96">
        <v>28732</v>
      </c>
      <c r="H23" s="97">
        <f t="shared" si="3"/>
        <v>159595</v>
      </c>
      <c r="I23" s="110">
        <f t="shared" si="0"/>
        <v>0.8006794355952328</v>
      </c>
      <c r="J23" s="110">
        <f t="shared" si="1"/>
        <v>28.272837935041224</v>
      </c>
      <c r="K23" s="110">
        <f t="shared" si="4"/>
        <v>0.7730951363574734</v>
      </c>
      <c r="L23" s="110">
        <f t="shared" si="5"/>
        <v>7.8083565732178677</v>
      </c>
      <c r="M23" s="98"/>
      <c r="N23" s="91">
        <v>72292</v>
      </c>
    </row>
    <row r="24" spans="1:14" s="91" customFormat="1" ht="13.35" customHeight="1">
      <c r="A24" s="94">
        <v>21</v>
      </c>
      <c r="B24" s="95" t="s">
        <v>141</v>
      </c>
      <c r="C24" s="96">
        <v>3480</v>
      </c>
      <c r="D24" s="96">
        <v>2062</v>
      </c>
      <c r="E24" s="97">
        <f t="shared" si="2"/>
        <v>5542</v>
      </c>
      <c r="F24" s="96">
        <v>26417</v>
      </c>
      <c r="G24" s="96">
        <v>14786</v>
      </c>
      <c r="H24" s="97">
        <f t="shared" si="3"/>
        <v>41203</v>
      </c>
      <c r="I24" s="110">
        <f t="shared" si="0"/>
        <v>0.21710286374425269</v>
      </c>
      <c r="J24" s="110">
        <f t="shared" si="1"/>
        <v>29.114788547412662</v>
      </c>
      <c r="K24" s="110">
        <f t="shared" si="4"/>
        <v>0.19959170966093531</v>
      </c>
      <c r="L24" s="110">
        <f t="shared" si="5"/>
        <v>7.4346806207145431</v>
      </c>
      <c r="M24" s="98"/>
      <c r="N24" s="91">
        <v>19035</v>
      </c>
    </row>
    <row r="25" spans="1:14" s="91" customFormat="1" ht="13.35" customHeight="1">
      <c r="A25" s="94">
        <v>22</v>
      </c>
      <c r="B25" s="95" t="s">
        <v>142</v>
      </c>
      <c r="C25" s="96">
        <v>51779</v>
      </c>
      <c r="D25" s="96">
        <v>12865</v>
      </c>
      <c r="E25" s="97">
        <f t="shared" si="2"/>
        <v>64644</v>
      </c>
      <c r="F25" s="96">
        <v>403130</v>
      </c>
      <c r="G25" s="96">
        <v>84360</v>
      </c>
      <c r="H25" s="97">
        <f t="shared" si="3"/>
        <v>487490</v>
      </c>
      <c r="I25" s="110">
        <f t="shared" si="0"/>
        <v>2.5323705384127515</v>
      </c>
      <c r="J25" s="110">
        <f t="shared" si="1"/>
        <v>33.823421688764242</v>
      </c>
      <c r="K25" s="110">
        <f t="shared" si="4"/>
        <v>2.3614533539453286</v>
      </c>
      <c r="L25" s="110">
        <f t="shared" si="5"/>
        <v>7.5411484437844196</v>
      </c>
      <c r="M25" s="98"/>
      <c r="N25" s="91">
        <v>191122</v>
      </c>
    </row>
    <row r="26" spans="1:14" s="91" customFormat="1" ht="13.35" customHeight="1">
      <c r="A26" s="94">
        <v>23</v>
      </c>
      <c r="B26" s="95" t="s">
        <v>143</v>
      </c>
      <c r="C26" s="96">
        <v>69540</v>
      </c>
      <c r="D26" s="96">
        <v>10740</v>
      </c>
      <c r="E26" s="97">
        <f t="shared" si="2"/>
        <v>80280</v>
      </c>
      <c r="F26" s="96">
        <v>492462</v>
      </c>
      <c r="G26" s="96">
        <v>67308</v>
      </c>
      <c r="H26" s="97">
        <f t="shared" si="3"/>
        <v>559770</v>
      </c>
      <c r="I26" s="110">
        <f t="shared" si="0"/>
        <v>3.1448967703696504</v>
      </c>
      <c r="J26" s="110">
        <f t="shared" si="1"/>
        <v>36.677966721187147</v>
      </c>
      <c r="K26" s="110">
        <f t="shared" si="4"/>
        <v>2.7115853534184833</v>
      </c>
      <c r="L26" s="110">
        <f t="shared" si="5"/>
        <v>6.9727204783258596</v>
      </c>
      <c r="M26" s="98"/>
      <c r="N26" s="91">
        <v>218878</v>
      </c>
    </row>
    <row r="27" spans="1:14" s="91" customFormat="1" ht="13.35" customHeight="1">
      <c r="A27" s="94">
        <v>24</v>
      </c>
      <c r="B27" s="95" t="s">
        <v>144</v>
      </c>
      <c r="C27" s="96">
        <v>63571</v>
      </c>
      <c r="D27" s="96">
        <v>2962</v>
      </c>
      <c r="E27" s="97">
        <f t="shared" si="2"/>
        <v>66533</v>
      </c>
      <c r="F27" s="96">
        <v>477600</v>
      </c>
      <c r="G27" s="96">
        <v>22205</v>
      </c>
      <c r="H27" s="97">
        <f t="shared" si="3"/>
        <v>499805</v>
      </c>
      <c r="I27" s="110">
        <f t="shared" si="0"/>
        <v>2.6063704138391128</v>
      </c>
      <c r="J27" s="110">
        <f t="shared" si="1"/>
        <v>43.987887843546901</v>
      </c>
      <c r="K27" s="110">
        <f t="shared" si="4"/>
        <v>2.4211085223669095</v>
      </c>
      <c r="L27" s="110">
        <f t="shared" si="5"/>
        <v>7.5121368343528774</v>
      </c>
      <c r="M27" s="98"/>
      <c r="N27" s="91">
        <v>151253</v>
      </c>
    </row>
    <row r="28" spans="1:14" s="91" customFormat="1" ht="13.35" customHeight="1">
      <c r="A28" s="94">
        <v>25</v>
      </c>
      <c r="B28" s="95" t="s">
        <v>145</v>
      </c>
      <c r="C28" s="96">
        <v>105967</v>
      </c>
      <c r="D28" s="96">
        <v>13856</v>
      </c>
      <c r="E28" s="97">
        <f t="shared" si="2"/>
        <v>119823</v>
      </c>
      <c r="F28" s="96">
        <v>817912</v>
      </c>
      <c r="G28" s="96">
        <v>101696</v>
      </c>
      <c r="H28" s="97">
        <f t="shared" si="3"/>
        <v>919608</v>
      </c>
      <c r="I28" s="110">
        <f t="shared" si="0"/>
        <v>4.6939582176881247</v>
      </c>
      <c r="J28" s="110">
        <f t="shared" si="1"/>
        <v>30.326184341734287</v>
      </c>
      <c r="K28" s="110">
        <f t="shared" si="4"/>
        <v>4.4546788568277407</v>
      </c>
      <c r="L28" s="110">
        <f t="shared" si="5"/>
        <v>7.6747202123131615</v>
      </c>
      <c r="M28" s="98"/>
      <c r="N28" s="91">
        <v>395114</v>
      </c>
    </row>
    <row r="29" spans="1:14" s="91" customFormat="1" ht="13.35" customHeight="1">
      <c r="A29" s="94">
        <v>26</v>
      </c>
      <c r="B29" s="95" t="s">
        <v>146</v>
      </c>
      <c r="C29" s="96">
        <v>6198</v>
      </c>
      <c r="D29" s="96">
        <v>4800</v>
      </c>
      <c r="E29" s="97">
        <f t="shared" si="2"/>
        <v>10998</v>
      </c>
      <c r="F29" s="96">
        <v>49872</v>
      </c>
      <c r="G29" s="96">
        <v>30196</v>
      </c>
      <c r="H29" s="97">
        <f t="shared" si="3"/>
        <v>80068</v>
      </c>
      <c r="I29" s="110">
        <f t="shared" si="0"/>
        <v>0.43083675486454187</v>
      </c>
      <c r="J29" s="110">
        <f t="shared" si="1"/>
        <v>31.989528795811516</v>
      </c>
      <c r="K29" s="110">
        <f t="shared" si="4"/>
        <v>0.38785789891832562</v>
      </c>
      <c r="L29" s="110">
        <f t="shared" si="5"/>
        <v>7.2802327695944715</v>
      </c>
      <c r="M29" s="98"/>
      <c r="N29" s="91">
        <v>34380</v>
      </c>
    </row>
    <row r="30" spans="1:14" s="91" customFormat="1" ht="13.35" customHeight="1">
      <c r="A30" s="94">
        <v>27</v>
      </c>
      <c r="B30" s="95" t="s">
        <v>147</v>
      </c>
      <c r="C30" s="96">
        <v>36538</v>
      </c>
      <c r="D30" s="96">
        <v>11906</v>
      </c>
      <c r="E30" s="97">
        <f t="shared" si="2"/>
        <v>48444</v>
      </c>
      <c r="F30" s="96">
        <v>259676</v>
      </c>
      <c r="G30" s="96">
        <v>70603</v>
      </c>
      <c r="H30" s="97">
        <f t="shared" si="3"/>
        <v>330279</v>
      </c>
      <c r="I30" s="110">
        <f t="shared" si="0"/>
        <v>1.8977501138986965</v>
      </c>
      <c r="J30" s="110">
        <f t="shared" si="1"/>
        <v>39.722197167854247</v>
      </c>
      <c r="K30" s="110">
        <f t="shared" si="4"/>
        <v>1.5999065668787238</v>
      </c>
      <c r="L30" s="110">
        <f t="shared" si="5"/>
        <v>6.8177483279663118</v>
      </c>
      <c r="M30" s="98"/>
      <c r="N30" s="91">
        <v>121957</v>
      </c>
    </row>
    <row r="31" spans="1:14" s="91" customFormat="1" ht="13.35" customHeight="1">
      <c r="A31" s="94">
        <v>28</v>
      </c>
      <c r="B31" s="95" t="s">
        <v>148</v>
      </c>
      <c r="C31" s="96">
        <v>41735</v>
      </c>
      <c r="D31" s="96">
        <v>4939</v>
      </c>
      <c r="E31" s="97">
        <f t="shared" si="2"/>
        <v>46674</v>
      </c>
      <c r="F31" s="96">
        <v>326932</v>
      </c>
      <c r="G31" s="96">
        <v>38186</v>
      </c>
      <c r="H31" s="97">
        <f t="shared" si="3"/>
        <v>365118</v>
      </c>
      <c r="I31" s="110">
        <f t="shared" si="0"/>
        <v>1.8284119564054944</v>
      </c>
      <c r="J31" s="110">
        <f t="shared" si="1"/>
        <v>35.013728226133139</v>
      </c>
      <c r="K31" s="110">
        <f t="shared" si="4"/>
        <v>1.7686703843890346</v>
      </c>
      <c r="L31" s="110">
        <f t="shared" si="5"/>
        <v>7.822727857051035</v>
      </c>
      <c r="M31" s="98"/>
      <c r="N31" s="91">
        <v>133302</v>
      </c>
    </row>
    <row r="32" spans="1:14" s="91" customFormat="1" ht="13.35" customHeight="1">
      <c r="A32" s="94">
        <v>29</v>
      </c>
      <c r="B32" s="95" t="s">
        <v>149</v>
      </c>
      <c r="C32" s="96">
        <v>54496</v>
      </c>
      <c r="D32" s="96">
        <v>11551</v>
      </c>
      <c r="E32" s="97">
        <f t="shared" si="2"/>
        <v>66047</v>
      </c>
      <c r="F32" s="96">
        <v>378620</v>
      </c>
      <c r="G32" s="96">
        <v>70582</v>
      </c>
      <c r="H32" s="97">
        <f t="shared" si="3"/>
        <v>449202</v>
      </c>
      <c r="I32" s="110">
        <f t="shared" si="0"/>
        <v>2.5873318011036912</v>
      </c>
      <c r="J32" s="110">
        <f t="shared" si="1"/>
        <v>42.828147898374986</v>
      </c>
      <c r="K32" s="110">
        <f t="shared" si="4"/>
        <v>2.1759822139919782</v>
      </c>
      <c r="L32" s="110">
        <f t="shared" si="5"/>
        <v>6.8012475964086185</v>
      </c>
      <c r="M32" s="98"/>
      <c r="N32" s="91">
        <v>154214</v>
      </c>
    </row>
    <row r="33" spans="1:14" s="91" customFormat="1" ht="13.35" customHeight="1">
      <c r="A33" s="94">
        <v>30</v>
      </c>
      <c r="B33" s="95" t="s">
        <v>150</v>
      </c>
      <c r="C33" s="96">
        <v>15360</v>
      </c>
      <c r="D33" s="96">
        <v>812</v>
      </c>
      <c r="E33" s="97">
        <f t="shared" si="2"/>
        <v>16172</v>
      </c>
      <c r="F33" s="96">
        <v>117785</v>
      </c>
      <c r="G33" s="96">
        <v>6425</v>
      </c>
      <c r="H33" s="97">
        <f t="shared" si="3"/>
        <v>124210</v>
      </c>
      <c r="I33" s="110">
        <f t="shared" si="0"/>
        <v>0.63352354970625302</v>
      </c>
      <c r="J33" s="110">
        <f t="shared" si="1"/>
        <v>35.191713452583016</v>
      </c>
      <c r="K33" s="110">
        <f t="shared" si="4"/>
        <v>0.60168643683675405</v>
      </c>
      <c r="L33" s="110">
        <f t="shared" si="5"/>
        <v>7.6805589908483798</v>
      </c>
      <c r="M33" s="98"/>
      <c r="N33" s="91">
        <v>45954</v>
      </c>
    </row>
    <row r="34" spans="1:14" s="91" customFormat="1" ht="13.35" customHeight="1">
      <c r="A34" s="94">
        <v>31</v>
      </c>
      <c r="B34" s="95" t="s">
        <v>151</v>
      </c>
      <c r="C34" s="96">
        <v>38153</v>
      </c>
      <c r="D34" s="96">
        <v>4403</v>
      </c>
      <c r="E34" s="97">
        <f t="shared" si="2"/>
        <v>42556</v>
      </c>
      <c r="F34" s="96">
        <v>300934</v>
      </c>
      <c r="G34" s="96">
        <v>33257</v>
      </c>
      <c r="H34" s="97">
        <f t="shared" si="3"/>
        <v>334191</v>
      </c>
      <c r="I34" s="110">
        <f t="shared" si="0"/>
        <v>1.6670930114580325</v>
      </c>
      <c r="J34" s="110">
        <f t="shared" si="1"/>
        <v>25.77308349180586</v>
      </c>
      <c r="K34" s="110">
        <f t="shared" si="4"/>
        <v>1.6188567105137404</v>
      </c>
      <c r="L34" s="110">
        <f t="shared" si="5"/>
        <v>7.8529702039665379</v>
      </c>
      <c r="M34" s="98"/>
      <c r="N34" s="91">
        <v>165118</v>
      </c>
    </row>
    <row r="35" spans="1:14" s="91" customFormat="1" ht="13.35" customHeight="1">
      <c r="A35" s="94">
        <v>32</v>
      </c>
      <c r="B35" s="95" t="s">
        <v>152</v>
      </c>
      <c r="C35" s="96">
        <v>5145</v>
      </c>
      <c r="D35" s="96">
        <v>3354</v>
      </c>
      <c r="E35" s="97">
        <f t="shared" si="2"/>
        <v>8499</v>
      </c>
      <c r="F35" s="96">
        <v>47656</v>
      </c>
      <c r="G35" s="96">
        <v>23687</v>
      </c>
      <c r="H35" s="97">
        <f t="shared" si="3"/>
        <v>71343</v>
      </c>
      <c r="I35" s="110">
        <f t="shared" si="0"/>
        <v>0.332940678268207</v>
      </c>
      <c r="J35" s="110">
        <f t="shared" si="1"/>
        <v>16.059180318576043</v>
      </c>
      <c r="K35" s="110">
        <f t="shared" si="4"/>
        <v>0.34559307192049388</v>
      </c>
      <c r="L35" s="110">
        <f t="shared" si="5"/>
        <v>8.3942816801976701</v>
      </c>
      <c r="M35" s="98"/>
      <c r="N35" s="91">
        <v>52923</v>
      </c>
    </row>
    <row r="36" spans="1:14" s="91" customFormat="1" ht="13.35" customHeight="1">
      <c r="A36" s="94">
        <v>33</v>
      </c>
      <c r="B36" s="95" t="s">
        <v>153</v>
      </c>
      <c r="C36" s="96">
        <v>28371</v>
      </c>
      <c r="D36" s="96">
        <v>3475</v>
      </c>
      <c r="E36" s="97">
        <f t="shared" si="2"/>
        <v>31846</v>
      </c>
      <c r="F36" s="96">
        <v>249338</v>
      </c>
      <c r="G36" s="96">
        <v>29301</v>
      </c>
      <c r="H36" s="97">
        <f t="shared" si="3"/>
        <v>278639</v>
      </c>
      <c r="I36" s="110">
        <f t="shared" si="0"/>
        <v>1.2475383974737406</v>
      </c>
      <c r="J36" s="110">
        <f t="shared" si="1"/>
        <v>18.484273334610272</v>
      </c>
      <c r="K36" s="110">
        <f t="shared" si="4"/>
        <v>1.3497569203265141</v>
      </c>
      <c r="L36" s="110">
        <f t="shared" si="5"/>
        <v>8.7495760849086235</v>
      </c>
      <c r="M36" s="98"/>
      <c r="N36" s="91">
        <v>172287</v>
      </c>
    </row>
    <row r="37" spans="1:14" s="91" customFormat="1" ht="13.35" customHeight="1">
      <c r="A37" s="94">
        <v>35</v>
      </c>
      <c r="B37" s="95" t="s">
        <v>154</v>
      </c>
      <c r="C37" s="96">
        <v>15692</v>
      </c>
      <c r="D37" s="96">
        <v>2162</v>
      </c>
      <c r="E37" s="97">
        <f t="shared" si="2"/>
        <v>17854</v>
      </c>
      <c r="F37" s="96">
        <v>139092</v>
      </c>
      <c r="G37" s="96">
        <v>17891</v>
      </c>
      <c r="H37" s="97">
        <f t="shared" si="3"/>
        <v>156983</v>
      </c>
      <c r="I37" s="110">
        <f t="shared" ref="I37:I68" si="6">+E37/$E$93*100</f>
        <v>0.69941438637493447</v>
      </c>
      <c r="J37" s="110">
        <f t="shared" ref="J37:J68" si="7">+E37/N37*100</f>
        <v>19.201152886518109</v>
      </c>
      <c r="K37" s="110">
        <f t="shared" si="4"/>
        <v>0.76044233084247781</v>
      </c>
      <c r="L37" s="110">
        <f t="shared" si="5"/>
        <v>8.7925954968074382</v>
      </c>
      <c r="M37" s="98"/>
      <c r="N37" s="91">
        <v>92984</v>
      </c>
    </row>
    <row r="38" spans="1:14" s="91" customFormat="1" ht="13.35" customHeight="1">
      <c r="A38" s="94">
        <v>36</v>
      </c>
      <c r="B38" s="95" t="s">
        <v>155</v>
      </c>
      <c r="C38" s="96">
        <v>3188</v>
      </c>
      <c r="D38" s="96">
        <v>597</v>
      </c>
      <c r="E38" s="97">
        <f t="shared" si="2"/>
        <v>3785</v>
      </c>
      <c r="F38" s="96">
        <v>30399</v>
      </c>
      <c r="G38" s="96">
        <v>5044</v>
      </c>
      <c r="H38" s="97">
        <f t="shared" si="3"/>
        <v>35443</v>
      </c>
      <c r="I38" s="110">
        <f t="shared" si="6"/>
        <v>0.14827396955467276</v>
      </c>
      <c r="J38" s="110">
        <f t="shared" si="7"/>
        <v>21.578017216806337</v>
      </c>
      <c r="K38" s="110">
        <f t="shared" si="4"/>
        <v>0.17168965768299713</v>
      </c>
      <c r="L38" s="110">
        <f t="shared" si="5"/>
        <v>9.364068692206077</v>
      </c>
      <c r="M38" s="98"/>
      <c r="N38" s="91">
        <v>17541</v>
      </c>
    </row>
    <row r="39" spans="1:14" s="91" customFormat="1" ht="13.35" customHeight="1">
      <c r="A39" s="94">
        <v>37</v>
      </c>
      <c r="B39" s="95" t="s">
        <v>156</v>
      </c>
      <c r="C39" s="96">
        <v>1506</v>
      </c>
      <c r="D39" s="96">
        <v>116</v>
      </c>
      <c r="E39" s="97">
        <f t="shared" si="2"/>
        <v>1622</v>
      </c>
      <c r="F39" s="96">
        <v>12752</v>
      </c>
      <c r="G39" s="96">
        <v>856</v>
      </c>
      <c r="H39" s="97">
        <f t="shared" si="3"/>
        <v>13608</v>
      </c>
      <c r="I39" s="110">
        <f t="shared" si="6"/>
        <v>6.3540390651962805E-2</v>
      </c>
      <c r="J39" s="110">
        <f t="shared" si="7"/>
        <v>13.147442652184486</v>
      </c>
      <c r="K39" s="110">
        <f t="shared" si="4"/>
        <v>6.5918597797878994E-2</v>
      </c>
      <c r="L39" s="110">
        <f t="shared" si="5"/>
        <v>8.389642416769421</v>
      </c>
      <c r="M39" s="98"/>
      <c r="N39" s="91">
        <v>12337</v>
      </c>
    </row>
    <row r="40" spans="1:14" s="91" customFormat="1" ht="13.35" customHeight="1">
      <c r="A40" s="94">
        <v>38</v>
      </c>
      <c r="B40" s="95" t="s">
        <v>157</v>
      </c>
      <c r="C40" s="96">
        <v>16683</v>
      </c>
      <c r="D40" s="96">
        <v>1916</v>
      </c>
      <c r="E40" s="97">
        <f t="shared" si="2"/>
        <v>18599</v>
      </c>
      <c r="F40" s="96">
        <v>135071</v>
      </c>
      <c r="G40" s="96">
        <v>14145</v>
      </c>
      <c r="H40" s="97">
        <f t="shared" si="3"/>
        <v>149216</v>
      </c>
      <c r="I40" s="110">
        <f t="shared" si="6"/>
        <v>0.72859909108252541</v>
      </c>
      <c r="J40" s="110">
        <f t="shared" si="7"/>
        <v>24.226280414734539</v>
      </c>
      <c r="K40" s="110">
        <f t="shared" si="4"/>
        <v>0.72281815762847679</v>
      </c>
      <c r="L40" s="110">
        <f t="shared" si="5"/>
        <v>8.0227969245658368</v>
      </c>
      <c r="M40" s="98"/>
      <c r="N40" s="91">
        <v>76772</v>
      </c>
    </row>
    <row r="41" spans="1:14" s="91" customFormat="1" ht="13.35" customHeight="1">
      <c r="A41" s="94">
        <v>39</v>
      </c>
      <c r="B41" s="95" t="s">
        <v>158</v>
      </c>
      <c r="C41" s="96">
        <v>252</v>
      </c>
      <c r="D41" s="96">
        <v>116</v>
      </c>
      <c r="E41" s="97">
        <f t="shared" si="2"/>
        <v>368</v>
      </c>
      <c r="F41" s="96">
        <v>2379</v>
      </c>
      <c r="G41" s="96">
        <v>1029</v>
      </c>
      <c r="H41" s="97">
        <f t="shared" si="3"/>
        <v>3408</v>
      </c>
      <c r="I41" s="110">
        <f t="shared" si="6"/>
        <v>1.4416068902541499E-2</v>
      </c>
      <c r="J41" s="110">
        <f t="shared" si="7"/>
        <v>20.10928961748634</v>
      </c>
      <c r="K41" s="110">
        <f t="shared" si="4"/>
        <v>1.6508714086946766E-2</v>
      </c>
      <c r="L41" s="110">
        <f t="shared" si="5"/>
        <v>9.2608695652173907</v>
      </c>
      <c r="M41" s="98"/>
      <c r="N41" s="91">
        <v>1830</v>
      </c>
    </row>
    <row r="42" spans="1:14" s="91" customFormat="1" ht="13.35" customHeight="1">
      <c r="A42" s="94">
        <v>41</v>
      </c>
      <c r="B42" s="95" t="s">
        <v>159</v>
      </c>
      <c r="C42" s="96">
        <v>72164</v>
      </c>
      <c r="D42" s="96">
        <v>2820</v>
      </c>
      <c r="E42" s="97">
        <f t="shared" si="2"/>
        <v>74984</v>
      </c>
      <c r="F42" s="96">
        <v>804995</v>
      </c>
      <c r="G42" s="96">
        <v>25694</v>
      </c>
      <c r="H42" s="97">
        <f t="shared" si="3"/>
        <v>830689</v>
      </c>
      <c r="I42" s="110">
        <f t="shared" si="6"/>
        <v>2.9374307352939448</v>
      </c>
      <c r="J42" s="110">
        <f t="shared" si="7"/>
        <v>6.3102919258996817</v>
      </c>
      <c r="K42" s="110">
        <f t="shared" si="4"/>
        <v>4.0239457735245665</v>
      </c>
      <c r="L42" s="110">
        <f t="shared" si="5"/>
        <v>11.078216686226394</v>
      </c>
      <c r="M42" s="98"/>
      <c r="N42" s="91">
        <v>1188281</v>
      </c>
    </row>
    <row r="43" spans="1:14" s="91" customFormat="1" ht="13.35" customHeight="1">
      <c r="A43" s="94">
        <v>42</v>
      </c>
      <c r="B43" s="95" t="s">
        <v>160</v>
      </c>
      <c r="C43" s="96">
        <v>53090</v>
      </c>
      <c r="D43" s="96">
        <v>3504</v>
      </c>
      <c r="E43" s="97">
        <f t="shared" si="2"/>
        <v>56594</v>
      </c>
      <c r="F43" s="96">
        <v>464696</v>
      </c>
      <c r="G43" s="96">
        <v>26929</v>
      </c>
      <c r="H43" s="97">
        <f t="shared" si="3"/>
        <v>491625</v>
      </c>
      <c r="I43" s="110">
        <f t="shared" si="6"/>
        <v>2.2170190311696563</v>
      </c>
      <c r="J43" s="110">
        <f t="shared" si="7"/>
        <v>16.713820782856772</v>
      </c>
      <c r="K43" s="110">
        <f t="shared" si="4"/>
        <v>2.3814837332732406</v>
      </c>
      <c r="L43" s="110">
        <f t="shared" si="5"/>
        <v>8.686874933738558</v>
      </c>
      <c r="M43" s="98"/>
      <c r="N43" s="91">
        <v>338606</v>
      </c>
    </row>
    <row r="44" spans="1:14" s="91" customFormat="1" ht="13.35" customHeight="1">
      <c r="A44" s="94">
        <v>43</v>
      </c>
      <c r="B44" s="95" t="s">
        <v>161</v>
      </c>
      <c r="C44" s="96">
        <v>49417</v>
      </c>
      <c r="D44" s="96">
        <v>6438</v>
      </c>
      <c r="E44" s="97">
        <f t="shared" si="2"/>
        <v>55855</v>
      </c>
      <c r="F44" s="96">
        <v>471144</v>
      </c>
      <c r="G44" s="96">
        <v>57210</v>
      </c>
      <c r="H44" s="97">
        <f t="shared" si="3"/>
        <v>528354</v>
      </c>
      <c r="I44" s="110">
        <f t="shared" si="6"/>
        <v>2.1880693710637376</v>
      </c>
      <c r="J44" s="110">
        <f t="shared" si="7"/>
        <v>16.002372207356135</v>
      </c>
      <c r="K44" s="110">
        <f t="shared" si="4"/>
        <v>2.5594029115888124</v>
      </c>
      <c r="L44" s="110">
        <f t="shared" si="5"/>
        <v>9.4593859099453947</v>
      </c>
      <c r="M44" s="98"/>
      <c r="N44" s="91">
        <v>349042</v>
      </c>
    </row>
    <row r="45" spans="1:14" s="91" customFormat="1" ht="13.35" customHeight="1">
      <c r="A45" s="94">
        <v>45</v>
      </c>
      <c r="B45" s="95" t="s">
        <v>162</v>
      </c>
      <c r="C45" s="96">
        <v>18899</v>
      </c>
      <c r="D45" s="96">
        <v>3490</v>
      </c>
      <c r="E45" s="97">
        <f t="shared" si="2"/>
        <v>22389</v>
      </c>
      <c r="F45" s="96">
        <v>188245</v>
      </c>
      <c r="G45" s="96">
        <v>31053</v>
      </c>
      <c r="H45" s="97">
        <f t="shared" si="3"/>
        <v>219298</v>
      </c>
      <c r="I45" s="110">
        <f t="shared" si="6"/>
        <v>0.8770689311385913</v>
      </c>
      <c r="J45" s="110">
        <f t="shared" si="7"/>
        <v>12.739190550159602</v>
      </c>
      <c r="K45" s="110">
        <f t="shared" si="4"/>
        <v>1.0623028115725506</v>
      </c>
      <c r="L45" s="110">
        <f t="shared" si="5"/>
        <v>9.7948992808968693</v>
      </c>
      <c r="M45" s="98"/>
      <c r="N45" s="91">
        <v>175749</v>
      </c>
    </row>
    <row r="46" spans="1:14" s="91" customFormat="1" ht="13.35" customHeight="1">
      <c r="A46" s="94">
        <v>46</v>
      </c>
      <c r="B46" s="95" t="s">
        <v>163</v>
      </c>
      <c r="C46" s="96">
        <v>46630</v>
      </c>
      <c r="D46" s="96">
        <v>21214</v>
      </c>
      <c r="E46" s="97">
        <f t="shared" si="2"/>
        <v>67844</v>
      </c>
      <c r="F46" s="96">
        <v>471413</v>
      </c>
      <c r="G46" s="96">
        <v>176548</v>
      </c>
      <c r="H46" s="97">
        <f t="shared" si="3"/>
        <v>647961</v>
      </c>
      <c r="I46" s="110">
        <f t="shared" si="6"/>
        <v>2.6577276593044168</v>
      </c>
      <c r="J46" s="110">
        <f t="shared" si="7"/>
        <v>10.951182622479271</v>
      </c>
      <c r="K46" s="110">
        <f t="shared" si="4"/>
        <v>3.1387919273744465</v>
      </c>
      <c r="L46" s="110">
        <f t="shared" si="5"/>
        <v>9.5507487766051522</v>
      </c>
      <c r="M46" s="92"/>
      <c r="N46" s="91">
        <v>619513</v>
      </c>
    </row>
    <row r="47" spans="1:14" s="91" customFormat="1" ht="13.35" customHeight="1">
      <c r="A47" s="94">
        <v>47</v>
      </c>
      <c r="B47" s="95" t="s">
        <v>164</v>
      </c>
      <c r="C47" s="96">
        <v>102102</v>
      </c>
      <c r="D47" s="96">
        <v>85974</v>
      </c>
      <c r="E47" s="97">
        <f t="shared" si="2"/>
        <v>188076</v>
      </c>
      <c r="F47" s="96">
        <v>931567</v>
      </c>
      <c r="G47" s="96">
        <v>592816</v>
      </c>
      <c r="H47" s="97">
        <f t="shared" si="3"/>
        <v>1524383</v>
      </c>
      <c r="I47" s="110">
        <f t="shared" si="6"/>
        <v>7.3677080840065079</v>
      </c>
      <c r="J47" s="110">
        <f t="shared" si="7"/>
        <v>15.243402800572856</v>
      </c>
      <c r="K47" s="110">
        <f t="shared" si="4"/>
        <v>7.3842732118550973</v>
      </c>
      <c r="L47" s="110">
        <f t="shared" si="5"/>
        <v>8.1051436653267821</v>
      </c>
      <c r="M47" s="92"/>
      <c r="N47" s="91">
        <v>1233819</v>
      </c>
    </row>
    <row r="48" spans="1:14" s="91" customFormat="1" ht="13.35" customHeight="1">
      <c r="A48" s="94">
        <v>49</v>
      </c>
      <c r="B48" s="95" t="s">
        <v>165</v>
      </c>
      <c r="C48" s="96">
        <v>87442</v>
      </c>
      <c r="D48" s="96">
        <v>9638</v>
      </c>
      <c r="E48" s="97">
        <f t="shared" si="2"/>
        <v>97080</v>
      </c>
      <c r="F48" s="96">
        <v>847657</v>
      </c>
      <c r="G48" s="96">
        <v>77943</v>
      </c>
      <c r="H48" s="97">
        <f t="shared" si="3"/>
        <v>925600</v>
      </c>
      <c r="I48" s="110">
        <f t="shared" si="6"/>
        <v>3.8030216550508928</v>
      </c>
      <c r="J48" s="110">
        <f t="shared" si="7"/>
        <v>16.807537422220992</v>
      </c>
      <c r="K48" s="110">
        <f t="shared" si="4"/>
        <v>4.4837047414547904</v>
      </c>
      <c r="L48" s="110">
        <f t="shared" si="5"/>
        <v>9.5344046147507218</v>
      </c>
      <c r="M48" s="92"/>
      <c r="N48" s="91">
        <v>577598</v>
      </c>
    </row>
    <row r="49" spans="1:15" s="92" customFormat="1" ht="13.35" customHeight="1">
      <c r="A49" s="94">
        <v>50</v>
      </c>
      <c r="B49" s="95" t="s">
        <v>166</v>
      </c>
      <c r="C49" s="96">
        <v>3510</v>
      </c>
      <c r="D49" s="96">
        <v>217</v>
      </c>
      <c r="E49" s="97">
        <f t="shared" si="2"/>
        <v>3727</v>
      </c>
      <c r="F49" s="96">
        <v>33350</v>
      </c>
      <c r="G49" s="96">
        <v>2101</v>
      </c>
      <c r="H49" s="97">
        <f t="shared" si="3"/>
        <v>35451</v>
      </c>
      <c r="I49" s="110">
        <f t="shared" si="6"/>
        <v>0.14600187173851131</v>
      </c>
      <c r="J49" s="110">
        <f t="shared" si="7"/>
        <v>23.760040800714012</v>
      </c>
      <c r="K49" s="110">
        <f t="shared" si="4"/>
        <v>0.17172841053296647</v>
      </c>
      <c r="L49" s="110">
        <f t="shared" si="5"/>
        <v>9.5119398980413195</v>
      </c>
      <c r="N49" s="92">
        <v>15686</v>
      </c>
      <c r="O49" s="91"/>
    </row>
    <row r="50" spans="1:15" s="91" customFormat="1" ht="13.35" customHeight="1">
      <c r="A50" s="94">
        <v>51</v>
      </c>
      <c r="B50" s="95" t="s">
        <v>167</v>
      </c>
      <c r="C50" s="96">
        <v>2606</v>
      </c>
      <c r="D50" s="96">
        <v>5089</v>
      </c>
      <c r="E50" s="97">
        <f t="shared" si="2"/>
        <v>7695</v>
      </c>
      <c r="F50" s="96">
        <v>19933</v>
      </c>
      <c r="G50" s="96">
        <v>26248</v>
      </c>
      <c r="H50" s="97">
        <f t="shared" si="3"/>
        <v>46181</v>
      </c>
      <c r="I50" s="110">
        <f t="shared" si="6"/>
        <v>0.30144470164417614</v>
      </c>
      <c r="J50" s="110">
        <f t="shared" si="7"/>
        <v>34.045659676134854</v>
      </c>
      <c r="K50" s="110">
        <f t="shared" si="4"/>
        <v>0.22370567055436871</v>
      </c>
      <c r="L50" s="110">
        <f t="shared" si="5"/>
        <v>6.0014294996751136</v>
      </c>
      <c r="M50" s="92"/>
      <c r="N50" s="91">
        <v>22602</v>
      </c>
    </row>
    <row r="51" spans="1:15" s="91" customFormat="1" ht="13.35" customHeight="1">
      <c r="A51" s="94">
        <v>52</v>
      </c>
      <c r="B51" s="95" t="s">
        <v>168</v>
      </c>
      <c r="C51" s="96">
        <v>42470</v>
      </c>
      <c r="D51" s="96">
        <v>11230</v>
      </c>
      <c r="E51" s="97">
        <f t="shared" si="2"/>
        <v>53700</v>
      </c>
      <c r="F51" s="96">
        <v>328759</v>
      </c>
      <c r="G51" s="96">
        <v>77072</v>
      </c>
      <c r="H51" s="97">
        <f t="shared" si="3"/>
        <v>405831</v>
      </c>
      <c r="I51" s="110">
        <f t="shared" si="6"/>
        <v>2.1036491849632566</v>
      </c>
      <c r="J51" s="110">
        <f t="shared" si="7"/>
        <v>22.934310497251726</v>
      </c>
      <c r="K51" s="110">
        <f t="shared" si="4"/>
        <v>1.9658884819893467</v>
      </c>
      <c r="L51" s="110">
        <f t="shared" si="5"/>
        <v>7.5573743016759778</v>
      </c>
      <c r="M51" s="92"/>
      <c r="N51" s="91">
        <v>234147</v>
      </c>
    </row>
    <row r="52" spans="1:15" s="91" customFormat="1" ht="13.35" customHeight="1">
      <c r="A52" s="94">
        <v>53</v>
      </c>
      <c r="B52" s="95" t="s">
        <v>169</v>
      </c>
      <c r="C52" s="96">
        <v>4437</v>
      </c>
      <c r="D52" s="96">
        <v>1546</v>
      </c>
      <c r="E52" s="97">
        <f t="shared" si="2"/>
        <v>5983</v>
      </c>
      <c r="F52" s="96">
        <v>37585</v>
      </c>
      <c r="G52" s="96">
        <v>9156</v>
      </c>
      <c r="H52" s="97">
        <f t="shared" si="3"/>
        <v>46741</v>
      </c>
      <c r="I52" s="110">
        <f t="shared" si="6"/>
        <v>0.23437864196713529</v>
      </c>
      <c r="J52" s="110">
        <f t="shared" si="7"/>
        <v>20.990036486107215</v>
      </c>
      <c r="K52" s="110">
        <f t="shared" si="4"/>
        <v>0.22641837005222382</v>
      </c>
      <c r="L52" s="110">
        <f t="shared" si="5"/>
        <v>7.8123015209760993</v>
      </c>
      <c r="M52" s="92"/>
      <c r="N52" s="91">
        <v>28504</v>
      </c>
    </row>
    <row r="53" spans="1:15" s="91" customFormat="1" ht="13.35" customHeight="1">
      <c r="A53" s="94">
        <v>55</v>
      </c>
      <c r="B53" s="95" t="s">
        <v>170</v>
      </c>
      <c r="C53" s="96">
        <v>44186</v>
      </c>
      <c r="D53" s="96">
        <v>27418</v>
      </c>
      <c r="E53" s="97">
        <f t="shared" si="2"/>
        <v>71604</v>
      </c>
      <c r="F53" s="96">
        <v>334440</v>
      </c>
      <c r="G53" s="96">
        <v>181845</v>
      </c>
      <c r="H53" s="97">
        <f t="shared" si="3"/>
        <v>516285</v>
      </c>
      <c r="I53" s="110">
        <f t="shared" si="6"/>
        <v>2.8050222763521235</v>
      </c>
      <c r="J53" s="110">
        <f t="shared" si="7"/>
        <v>33.585050796896837</v>
      </c>
      <c r="K53" s="110">
        <f t="shared" si="4"/>
        <v>2.5009393933037884</v>
      </c>
      <c r="L53" s="110">
        <f t="shared" si="5"/>
        <v>7.2102815485168428</v>
      </c>
      <c r="M53" s="92"/>
      <c r="N53" s="91">
        <v>213202</v>
      </c>
    </row>
    <row r="54" spans="1:15" s="91" customFormat="1" ht="13.35" customHeight="1">
      <c r="A54" s="94">
        <v>56</v>
      </c>
      <c r="B54" s="95" t="s">
        <v>171</v>
      </c>
      <c r="C54" s="96">
        <v>55436</v>
      </c>
      <c r="D54" s="96">
        <v>29152</v>
      </c>
      <c r="E54" s="97">
        <f t="shared" si="2"/>
        <v>84588</v>
      </c>
      <c r="F54" s="96">
        <v>534792</v>
      </c>
      <c r="G54" s="96">
        <v>235729</v>
      </c>
      <c r="H54" s="97">
        <f t="shared" si="3"/>
        <v>770521</v>
      </c>
      <c r="I54" s="110">
        <f t="shared" si="6"/>
        <v>3.3136587943700548</v>
      </c>
      <c r="J54" s="110">
        <f t="shared" si="7"/>
        <v>14.981509556937814</v>
      </c>
      <c r="K54" s="110">
        <f t="shared" si="4"/>
        <v>3.7324855889050204</v>
      </c>
      <c r="L54" s="110">
        <f t="shared" si="5"/>
        <v>9.1091053104459263</v>
      </c>
      <c r="M54" s="92"/>
      <c r="N54" s="91">
        <v>564616</v>
      </c>
    </row>
    <row r="55" spans="1:15" s="91" customFormat="1" ht="13.35" customHeight="1">
      <c r="A55" s="94">
        <v>58</v>
      </c>
      <c r="B55" s="95" t="s">
        <v>172</v>
      </c>
      <c r="C55" s="96">
        <v>956</v>
      </c>
      <c r="D55" s="96">
        <v>852</v>
      </c>
      <c r="E55" s="97">
        <f t="shared" si="2"/>
        <v>1808</v>
      </c>
      <c r="F55" s="96">
        <v>9709</v>
      </c>
      <c r="G55" s="96">
        <v>7231</v>
      </c>
      <c r="H55" s="97">
        <f t="shared" si="3"/>
        <v>16940</v>
      </c>
      <c r="I55" s="110">
        <f t="shared" si="6"/>
        <v>7.0826773303790835E-2</v>
      </c>
      <c r="J55" s="110">
        <f t="shared" si="7"/>
        <v>9.8132870169344333</v>
      </c>
      <c r="K55" s="110">
        <f t="shared" si="4"/>
        <v>8.2059159810116855E-2</v>
      </c>
      <c r="L55" s="110">
        <f t="shared" si="5"/>
        <v>9.3694690265486731</v>
      </c>
      <c r="M55" s="92"/>
      <c r="N55" s="91">
        <v>18424</v>
      </c>
    </row>
    <row r="56" spans="1:15" s="91" customFormat="1" ht="13.35" customHeight="1">
      <c r="A56" s="94">
        <v>59</v>
      </c>
      <c r="B56" s="95" t="s">
        <v>173</v>
      </c>
      <c r="C56" s="96">
        <v>1073</v>
      </c>
      <c r="D56" s="96">
        <v>658</v>
      </c>
      <c r="E56" s="97">
        <f t="shared" si="2"/>
        <v>1731</v>
      </c>
      <c r="F56" s="96">
        <v>9943</v>
      </c>
      <c r="G56" s="96">
        <v>5278</v>
      </c>
      <c r="H56" s="97">
        <f t="shared" si="3"/>
        <v>15221</v>
      </c>
      <c r="I56" s="110">
        <f t="shared" si="6"/>
        <v>6.7810367582335149E-2</v>
      </c>
      <c r="J56" s="110">
        <f t="shared" si="7"/>
        <v>5.9197701856981633</v>
      </c>
      <c r="K56" s="110">
        <f t="shared" si="4"/>
        <v>7.3732141172950919E-2</v>
      </c>
      <c r="L56" s="110">
        <f t="shared" si="5"/>
        <v>8.7931831311380702</v>
      </c>
      <c r="M56" s="92"/>
      <c r="N56" s="91">
        <v>29241</v>
      </c>
    </row>
    <row r="57" spans="1:15" s="91" customFormat="1" ht="13.35" customHeight="1">
      <c r="A57" s="94">
        <v>60</v>
      </c>
      <c r="B57" s="95" t="s">
        <v>174</v>
      </c>
      <c r="C57" s="96">
        <v>560</v>
      </c>
      <c r="D57" s="96">
        <v>374</v>
      </c>
      <c r="E57" s="97">
        <f t="shared" si="2"/>
        <v>934</v>
      </c>
      <c r="F57" s="96">
        <v>4988</v>
      </c>
      <c r="G57" s="96">
        <v>2412</v>
      </c>
      <c r="H57" s="97">
        <f t="shared" si="3"/>
        <v>7400</v>
      </c>
      <c r="I57" s="110">
        <f t="shared" si="6"/>
        <v>3.6588609660254783E-2</v>
      </c>
      <c r="J57" s="110">
        <f t="shared" si="7"/>
        <v>10.140049940288785</v>
      </c>
      <c r="K57" s="110">
        <f t="shared" si="4"/>
        <v>3.5846386221656708E-2</v>
      </c>
      <c r="L57" s="110">
        <f t="shared" si="5"/>
        <v>7.9229122055674521</v>
      </c>
      <c r="M57" s="92"/>
      <c r="N57" s="91">
        <v>9211</v>
      </c>
    </row>
    <row r="58" spans="1:15" s="91" customFormat="1" ht="13.35" customHeight="1">
      <c r="A58" s="94">
        <v>61</v>
      </c>
      <c r="B58" s="95" t="s">
        <v>175</v>
      </c>
      <c r="C58" s="96">
        <v>1698</v>
      </c>
      <c r="D58" s="96">
        <v>1526</v>
      </c>
      <c r="E58" s="97">
        <f t="shared" si="2"/>
        <v>3224</v>
      </c>
      <c r="F58" s="96">
        <v>14757</v>
      </c>
      <c r="G58" s="96">
        <v>10013</v>
      </c>
      <c r="H58" s="97">
        <f t="shared" si="3"/>
        <v>24770</v>
      </c>
      <c r="I58" s="110">
        <f t="shared" si="6"/>
        <v>0.12629729929835268</v>
      </c>
      <c r="J58" s="110">
        <f t="shared" si="7"/>
        <v>15.449492045236726</v>
      </c>
      <c r="K58" s="110">
        <f t="shared" si="4"/>
        <v>0.11998851171762658</v>
      </c>
      <c r="L58" s="110">
        <f t="shared" si="5"/>
        <v>7.6830024813895781</v>
      </c>
      <c r="M58" s="92"/>
      <c r="N58" s="91">
        <v>20868</v>
      </c>
    </row>
    <row r="59" spans="1:15" s="91" customFormat="1" ht="13.35" customHeight="1">
      <c r="A59" s="94">
        <v>62</v>
      </c>
      <c r="B59" s="95" t="s">
        <v>176</v>
      </c>
      <c r="C59" s="96">
        <v>3336</v>
      </c>
      <c r="D59" s="96">
        <v>4749</v>
      </c>
      <c r="E59" s="97">
        <f t="shared" si="2"/>
        <v>8085</v>
      </c>
      <c r="F59" s="96">
        <v>27722</v>
      </c>
      <c r="G59" s="96">
        <v>40360</v>
      </c>
      <c r="H59" s="97">
        <f t="shared" si="3"/>
        <v>68082</v>
      </c>
      <c r="I59" s="110">
        <f t="shared" si="6"/>
        <v>0.31672260075284786</v>
      </c>
      <c r="J59" s="110">
        <f t="shared" si="7"/>
        <v>13.467144165903221</v>
      </c>
      <c r="K59" s="110">
        <f t="shared" si="4"/>
        <v>0.32979644145173403</v>
      </c>
      <c r="L59" s="110">
        <f t="shared" si="5"/>
        <v>8.4207792207792203</v>
      </c>
      <c r="M59" s="92"/>
      <c r="N59" s="91">
        <v>60035</v>
      </c>
    </row>
    <row r="60" spans="1:15" s="91" customFormat="1" ht="13.35" customHeight="1">
      <c r="A60" s="94">
        <v>63</v>
      </c>
      <c r="B60" s="95" t="s">
        <v>177</v>
      </c>
      <c r="C60" s="96">
        <v>4885</v>
      </c>
      <c r="D60" s="96">
        <v>16695</v>
      </c>
      <c r="E60" s="97">
        <f t="shared" si="2"/>
        <v>21580</v>
      </c>
      <c r="F60" s="96">
        <v>39770</v>
      </c>
      <c r="G60" s="96">
        <v>154247</v>
      </c>
      <c r="H60" s="97">
        <f t="shared" si="3"/>
        <v>194017</v>
      </c>
      <c r="I60" s="110">
        <f t="shared" si="6"/>
        <v>0.84537708401316713</v>
      </c>
      <c r="J60" s="110">
        <f t="shared" si="7"/>
        <v>38.250881826399848</v>
      </c>
      <c r="K60" s="110">
        <f t="shared" si="4"/>
        <v>0.93983896156313118</v>
      </c>
      <c r="L60" s="110">
        <f t="shared" si="5"/>
        <v>8.9905931417979605</v>
      </c>
      <c r="M60" s="92"/>
      <c r="N60" s="91">
        <v>56417</v>
      </c>
    </row>
    <row r="61" spans="1:15" s="91" customFormat="1" ht="13.35" customHeight="1">
      <c r="A61" s="94">
        <v>64</v>
      </c>
      <c r="B61" s="95" t="s">
        <v>178</v>
      </c>
      <c r="C61" s="96">
        <v>6670</v>
      </c>
      <c r="D61" s="96">
        <v>8746</v>
      </c>
      <c r="E61" s="97">
        <f t="shared" si="2"/>
        <v>15416</v>
      </c>
      <c r="F61" s="96">
        <v>55025</v>
      </c>
      <c r="G61" s="96">
        <v>62844</v>
      </c>
      <c r="H61" s="97">
        <f t="shared" si="3"/>
        <v>117869</v>
      </c>
      <c r="I61" s="110">
        <f t="shared" si="6"/>
        <v>0.60390792989559716</v>
      </c>
      <c r="J61" s="110">
        <f t="shared" si="7"/>
        <v>15.821180430833651</v>
      </c>
      <c r="K61" s="110">
        <f t="shared" si="4"/>
        <v>0.5709699591297912</v>
      </c>
      <c r="L61" s="110">
        <f t="shared" si="5"/>
        <v>7.6458873897249608</v>
      </c>
      <c r="M61" s="92"/>
      <c r="N61" s="91">
        <v>97439</v>
      </c>
    </row>
    <row r="62" spans="1:15" s="91" customFormat="1" ht="13.35" customHeight="1">
      <c r="A62" s="94">
        <v>65</v>
      </c>
      <c r="B62" s="95" t="s">
        <v>179</v>
      </c>
      <c r="C62" s="96">
        <v>890</v>
      </c>
      <c r="D62" s="96">
        <v>1999</v>
      </c>
      <c r="E62" s="97">
        <f t="shared" si="2"/>
        <v>2889</v>
      </c>
      <c r="F62" s="96">
        <v>9295</v>
      </c>
      <c r="G62" s="96">
        <v>16154</v>
      </c>
      <c r="H62" s="97">
        <f t="shared" si="3"/>
        <v>25449</v>
      </c>
      <c r="I62" s="110">
        <f t="shared" si="6"/>
        <v>0.11317397570500649</v>
      </c>
      <c r="J62" s="110">
        <f t="shared" si="7"/>
        <v>11.141105240831438</v>
      </c>
      <c r="K62" s="110">
        <f t="shared" si="4"/>
        <v>0.1232776598587759</v>
      </c>
      <c r="L62" s="110">
        <f t="shared" si="5"/>
        <v>8.8089304257528553</v>
      </c>
      <c r="M62" s="92"/>
      <c r="N62" s="91">
        <v>25931</v>
      </c>
    </row>
    <row r="63" spans="1:15" s="91" customFormat="1" ht="13.35" customHeight="1">
      <c r="A63" s="94">
        <v>66</v>
      </c>
      <c r="B63" s="95" t="s">
        <v>180</v>
      </c>
      <c r="C63" s="96">
        <v>1276</v>
      </c>
      <c r="D63" s="96">
        <v>2470</v>
      </c>
      <c r="E63" s="97">
        <f t="shared" si="2"/>
        <v>3746</v>
      </c>
      <c r="F63" s="96">
        <v>14386</v>
      </c>
      <c r="G63" s="96">
        <v>21152</v>
      </c>
      <c r="H63" s="97">
        <f t="shared" si="3"/>
        <v>35538</v>
      </c>
      <c r="I63" s="110">
        <f t="shared" si="6"/>
        <v>0.14674617964380557</v>
      </c>
      <c r="J63" s="110">
        <f t="shared" si="7"/>
        <v>8.3855659025787972</v>
      </c>
      <c r="K63" s="110">
        <f t="shared" si="4"/>
        <v>0.17214984777638329</v>
      </c>
      <c r="L63" s="110">
        <f t="shared" si="5"/>
        <v>9.4869193806727168</v>
      </c>
      <c r="M63" s="92"/>
      <c r="N63" s="91">
        <v>44672</v>
      </c>
    </row>
    <row r="64" spans="1:15" s="91" customFormat="1" ht="13.35" customHeight="1">
      <c r="A64" s="94">
        <v>68</v>
      </c>
      <c r="B64" s="95" t="s">
        <v>181</v>
      </c>
      <c r="C64" s="96">
        <v>3133</v>
      </c>
      <c r="D64" s="96">
        <v>1601</v>
      </c>
      <c r="E64" s="97">
        <f t="shared" si="2"/>
        <v>4734</v>
      </c>
      <c r="F64" s="96">
        <v>34108</v>
      </c>
      <c r="G64" s="96">
        <v>14817</v>
      </c>
      <c r="H64" s="97">
        <f t="shared" si="3"/>
        <v>48925</v>
      </c>
      <c r="I64" s="110">
        <f t="shared" si="6"/>
        <v>0.18545019071910721</v>
      </c>
      <c r="J64" s="110">
        <f t="shared" si="7"/>
        <v>5.4799277677455205</v>
      </c>
      <c r="K64" s="110">
        <f t="shared" si="4"/>
        <v>0.23699789809385874</v>
      </c>
      <c r="L64" s="110">
        <f t="shared" si="5"/>
        <v>10.334811998310098</v>
      </c>
      <c r="M64" s="92"/>
      <c r="N64" s="91">
        <v>86388</v>
      </c>
    </row>
    <row r="65" spans="1:14" s="91" customFormat="1" ht="13.35" customHeight="1">
      <c r="A65" s="94">
        <v>69</v>
      </c>
      <c r="B65" s="95" t="s">
        <v>182</v>
      </c>
      <c r="C65" s="96">
        <v>3580</v>
      </c>
      <c r="D65" s="96">
        <v>5740</v>
      </c>
      <c r="E65" s="97">
        <f t="shared" si="2"/>
        <v>9320</v>
      </c>
      <c r="F65" s="96">
        <v>48042</v>
      </c>
      <c r="G65" s="96">
        <v>60365</v>
      </c>
      <c r="H65" s="97">
        <f t="shared" si="3"/>
        <v>108407</v>
      </c>
      <c r="I65" s="110">
        <f t="shared" si="6"/>
        <v>0.36510261459697491</v>
      </c>
      <c r="J65" s="110">
        <f t="shared" si="7"/>
        <v>6.9554315054180718</v>
      </c>
      <c r="K65" s="110">
        <f t="shared" si="4"/>
        <v>0.52513502582853233</v>
      </c>
      <c r="L65" s="110">
        <f t="shared" si="5"/>
        <v>11.631652360515021</v>
      </c>
      <c r="M65" s="92"/>
      <c r="N65" s="91">
        <v>133996</v>
      </c>
    </row>
    <row r="66" spans="1:14" s="91" customFormat="1" ht="13.35" customHeight="1">
      <c r="A66" s="94">
        <v>70</v>
      </c>
      <c r="B66" s="95" t="s">
        <v>183</v>
      </c>
      <c r="C66" s="96">
        <v>16650</v>
      </c>
      <c r="D66" s="96">
        <v>16167</v>
      </c>
      <c r="E66" s="97">
        <f t="shared" si="2"/>
        <v>32817</v>
      </c>
      <c r="F66" s="96">
        <v>158197</v>
      </c>
      <c r="G66" s="96">
        <v>127288</v>
      </c>
      <c r="H66" s="97">
        <f t="shared" si="3"/>
        <v>285485</v>
      </c>
      <c r="I66" s="110">
        <f t="shared" si="6"/>
        <v>1.2855764488443051</v>
      </c>
      <c r="J66" s="110">
        <f t="shared" si="7"/>
        <v>14.760623943003132</v>
      </c>
      <c r="K66" s="110">
        <f t="shared" si="4"/>
        <v>1.3829196716877927</v>
      </c>
      <c r="L66" s="110">
        <f t="shared" si="5"/>
        <v>8.6993021909376242</v>
      </c>
      <c r="M66" s="92"/>
      <c r="N66" s="91">
        <v>222328</v>
      </c>
    </row>
    <row r="67" spans="1:14" s="91" customFormat="1" ht="13.35" customHeight="1">
      <c r="A67" s="94">
        <v>71</v>
      </c>
      <c r="B67" s="95" t="s">
        <v>184</v>
      </c>
      <c r="C67" s="96">
        <v>9426</v>
      </c>
      <c r="D67" s="96">
        <v>5309</v>
      </c>
      <c r="E67" s="97">
        <f t="shared" si="2"/>
        <v>14735</v>
      </c>
      <c r="F67" s="96">
        <v>88834</v>
      </c>
      <c r="G67" s="96">
        <v>46280</v>
      </c>
      <c r="H67" s="97">
        <f t="shared" si="3"/>
        <v>135114</v>
      </c>
      <c r="I67" s="110">
        <f t="shared" si="6"/>
        <v>0.57723036760583968</v>
      </c>
      <c r="J67" s="110">
        <f t="shared" si="7"/>
        <v>10.880882580988176</v>
      </c>
      <c r="K67" s="110">
        <f t="shared" si="4"/>
        <v>0.6545065713449898</v>
      </c>
      <c r="L67" s="110">
        <f t="shared" si="5"/>
        <v>9.1695961995249409</v>
      </c>
      <c r="M67" s="92"/>
      <c r="N67" s="91">
        <v>135421</v>
      </c>
    </row>
    <row r="68" spans="1:14" s="91" customFormat="1" ht="13.35" customHeight="1">
      <c r="A68" s="94">
        <v>72</v>
      </c>
      <c r="B68" s="95" t="s">
        <v>185</v>
      </c>
      <c r="C68" s="96">
        <v>1125</v>
      </c>
      <c r="D68" s="96">
        <v>750</v>
      </c>
      <c r="E68" s="97">
        <f t="shared" si="2"/>
        <v>1875</v>
      </c>
      <c r="F68" s="96">
        <v>9370</v>
      </c>
      <c r="G68" s="96">
        <v>5808</v>
      </c>
      <c r="H68" s="97">
        <f t="shared" si="3"/>
        <v>15178</v>
      </c>
      <c r="I68" s="110">
        <f t="shared" si="6"/>
        <v>7.3451438022460069E-2</v>
      </c>
      <c r="J68" s="110">
        <f t="shared" si="7"/>
        <v>15.84953508030431</v>
      </c>
      <c r="K68" s="110">
        <f t="shared" si="4"/>
        <v>7.3523844604365618E-2</v>
      </c>
      <c r="L68" s="110">
        <f t="shared" si="5"/>
        <v>8.0949333333333335</v>
      </c>
      <c r="M68" s="92"/>
      <c r="N68" s="91">
        <v>11830</v>
      </c>
    </row>
    <row r="69" spans="1:14" s="91" customFormat="1" ht="13.35" customHeight="1">
      <c r="A69" s="94">
        <v>73</v>
      </c>
      <c r="B69" s="95" t="s">
        <v>186</v>
      </c>
      <c r="C69" s="96">
        <v>3787</v>
      </c>
      <c r="D69" s="96">
        <v>4775</v>
      </c>
      <c r="E69" s="97">
        <f t="shared" si="2"/>
        <v>8562</v>
      </c>
      <c r="F69" s="96">
        <v>33030</v>
      </c>
      <c r="G69" s="96">
        <v>31268</v>
      </c>
      <c r="H69" s="97">
        <f t="shared" si="3"/>
        <v>64298</v>
      </c>
      <c r="I69" s="110">
        <f t="shared" ref="I69:I92" si="8">+E69/$E$93*100</f>
        <v>0.33540864658576169</v>
      </c>
      <c r="J69" s="110">
        <f t="shared" ref="J69:J92" si="9">+E69/N69*100</f>
        <v>14.205365586581056</v>
      </c>
      <c r="K69" s="110">
        <f t="shared" si="4"/>
        <v>0.31146634341622742</v>
      </c>
      <c r="L69" s="110">
        <f t="shared" si="5"/>
        <v>7.5096939967297365</v>
      </c>
      <c r="M69" s="92"/>
      <c r="N69" s="91">
        <v>60273</v>
      </c>
    </row>
    <row r="70" spans="1:14" s="91" customFormat="1" ht="13.35" customHeight="1">
      <c r="A70" s="94">
        <v>74</v>
      </c>
      <c r="B70" s="95" t="s">
        <v>187</v>
      </c>
      <c r="C70" s="96">
        <v>1129</v>
      </c>
      <c r="D70" s="96">
        <v>868</v>
      </c>
      <c r="E70" s="97">
        <f t="shared" ref="E70:E92" si="10">C70+D70</f>
        <v>1997</v>
      </c>
      <c r="F70" s="96">
        <v>12789</v>
      </c>
      <c r="G70" s="96">
        <v>8355</v>
      </c>
      <c r="H70" s="97">
        <f t="shared" ref="H70:H92" si="11">F70+G70</f>
        <v>21144</v>
      </c>
      <c r="I70" s="110">
        <f t="shared" si="8"/>
        <v>7.8230678256454814E-2</v>
      </c>
      <c r="J70" s="110">
        <f t="shared" si="9"/>
        <v>8.0517700185468914</v>
      </c>
      <c r="K70" s="110">
        <f t="shared" ref="K70:K92" si="12">+H70/$H$93*100</f>
        <v>0.10242378246901479</v>
      </c>
      <c r="L70" s="110">
        <f t="shared" ref="L70:L92" si="13">+H70/E70</f>
        <v>10.587881822734101</v>
      </c>
      <c r="M70" s="92"/>
      <c r="N70" s="91">
        <v>24802</v>
      </c>
    </row>
    <row r="71" spans="1:14" s="91" customFormat="1" ht="13.35" customHeight="1">
      <c r="A71" s="94">
        <v>75</v>
      </c>
      <c r="B71" s="95" t="s">
        <v>188</v>
      </c>
      <c r="C71" s="96">
        <v>401</v>
      </c>
      <c r="D71" s="96">
        <v>302</v>
      </c>
      <c r="E71" s="97">
        <f t="shared" si="10"/>
        <v>703</v>
      </c>
      <c r="F71" s="96">
        <v>4122</v>
      </c>
      <c r="G71" s="96">
        <v>2901</v>
      </c>
      <c r="H71" s="97">
        <f t="shared" si="11"/>
        <v>7023</v>
      </c>
      <c r="I71" s="110">
        <f t="shared" si="8"/>
        <v>2.7539392495887698E-2</v>
      </c>
      <c r="J71" s="110">
        <f t="shared" si="9"/>
        <v>11.421608448415922</v>
      </c>
      <c r="K71" s="110">
        <f t="shared" si="12"/>
        <v>3.4020158166850688E-2</v>
      </c>
      <c r="L71" s="110">
        <f t="shared" si="13"/>
        <v>9.9900426742531998</v>
      </c>
      <c r="M71" s="92"/>
      <c r="N71" s="91">
        <v>6155</v>
      </c>
    </row>
    <row r="72" spans="1:14" s="91" customFormat="1" ht="13.35" customHeight="1">
      <c r="A72" s="94">
        <v>77</v>
      </c>
      <c r="B72" s="95" t="s">
        <v>189</v>
      </c>
      <c r="C72" s="96">
        <v>2904</v>
      </c>
      <c r="D72" s="96">
        <v>778</v>
      </c>
      <c r="E72" s="97">
        <f t="shared" si="10"/>
        <v>3682</v>
      </c>
      <c r="F72" s="96">
        <v>30275</v>
      </c>
      <c r="G72" s="96">
        <v>6787</v>
      </c>
      <c r="H72" s="97">
        <f t="shared" si="11"/>
        <v>37062</v>
      </c>
      <c r="I72" s="110">
        <f t="shared" si="8"/>
        <v>0.14423903722597228</v>
      </c>
      <c r="J72" s="110">
        <f t="shared" si="9"/>
        <v>12.101889893179951</v>
      </c>
      <c r="K72" s="110">
        <f t="shared" si="12"/>
        <v>0.17953226569554609</v>
      </c>
      <c r="L72" s="110">
        <f t="shared" si="13"/>
        <v>10.065725149375339</v>
      </c>
      <c r="M72" s="92"/>
      <c r="N72" s="91">
        <v>30425</v>
      </c>
    </row>
    <row r="73" spans="1:14" s="91" customFormat="1" ht="13.35" customHeight="1">
      <c r="A73" s="94">
        <v>78</v>
      </c>
      <c r="B73" s="95" t="s">
        <v>190</v>
      </c>
      <c r="C73" s="96">
        <v>2593</v>
      </c>
      <c r="D73" s="96">
        <v>1667</v>
      </c>
      <c r="E73" s="97">
        <f t="shared" si="10"/>
        <v>4260</v>
      </c>
      <c r="F73" s="96">
        <v>19500</v>
      </c>
      <c r="G73" s="96">
        <v>11650</v>
      </c>
      <c r="H73" s="97">
        <f t="shared" si="11"/>
        <v>31150</v>
      </c>
      <c r="I73" s="110">
        <f t="shared" si="8"/>
        <v>0.16688166718702929</v>
      </c>
      <c r="J73" s="110">
        <f t="shared" si="9"/>
        <v>15.15205406366708</v>
      </c>
      <c r="K73" s="110">
        <f t="shared" si="12"/>
        <v>0.15089390956819007</v>
      </c>
      <c r="L73" s="110">
        <f t="shared" si="13"/>
        <v>7.312206572769953</v>
      </c>
      <c r="M73" s="92"/>
      <c r="N73" s="91">
        <v>28115</v>
      </c>
    </row>
    <row r="74" spans="1:14" s="91" customFormat="1" ht="12.95" customHeight="1">
      <c r="A74" s="94">
        <v>79</v>
      </c>
      <c r="B74" s="95" t="s">
        <v>191</v>
      </c>
      <c r="C74" s="96">
        <v>3057</v>
      </c>
      <c r="D74" s="96">
        <v>2985</v>
      </c>
      <c r="E74" s="97">
        <f t="shared" si="10"/>
        <v>6042</v>
      </c>
      <c r="F74" s="96">
        <v>29728</v>
      </c>
      <c r="G74" s="96">
        <v>23192</v>
      </c>
      <c r="H74" s="97">
        <f t="shared" si="11"/>
        <v>52920</v>
      </c>
      <c r="I74" s="110">
        <f t="shared" si="8"/>
        <v>0.23668991388357535</v>
      </c>
      <c r="J74" s="110">
        <f t="shared" si="9"/>
        <v>12.275248369598343</v>
      </c>
      <c r="K74" s="110">
        <f t="shared" si="12"/>
        <v>0.25635010254730717</v>
      </c>
      <c r="L74" s="110">
        <f t="shared" si="13"/>
        <v>8.7586891757696126</v>
      </c>
      <c r="M74" s="92"/>
      <c r="N74" s="91">
        <v>49221</v>
      </c>
    </row>
    <row r="75" spans="1:14" s="91" customFormat="1" ht="12.95" customHeight="1">
      <c r="A75" s="94">
        <v>80</v>
      </c>
      <c r="B75" s="95" t="s">
        <v>192</v>
      </c>
      <c r="C75" s="96">
        <v>46875</v>
      </c>
      <c r="D75" s="96">
        <v>12265</v>
      </c>
      <c r="E75" s="97">
        <f t="shared" si="10"/>
        <v>59140</v>
      </c>
      <c r="F75" s="96">
        <v>356778</v>
      </c>
      <c r="G75" s="96">
        <v>83131</v>
      </c>
      <c r="H75" s="97">
        <f t="shared" si="11"/>
        <v>439909</v>
      </c>
      <c r="I75" s="110">
        <f t="shared" si="8"/>
        <v>2.3167562904790873</v>
      </c>
      <c r="J75" s="110">
        <f t="shared" si="9"/>
        <v>22.755781292085111</v>
      </c>
      <c r="K75" s="110">
        <f t="shared" si="12"/>
        <v>2.1309659346463219</v>
      </c>
      <c r="L75" s="110">
        <f t="shared" si="13"/>
        <v>7.4384342238755492</v>
      </c>
      <c r="M75" s="92"/>
      <c r="N75" s="91">
        <v>259890</v>
      </c>
    </row>
    <row r="76" spans="1:14" s="91" customFormat="1" ht="12.95" customHeight="1">
      <c r="A76" s="94">
        <v>81</v>
      </c>
      <c r="B76" s="95" t="s">
        <v>193</v>
      </c>
      <c r="C76" s="96">
        <v>69795</v>
      </c>
      <c r="D76" s="96">
        <v>44575</v>
      </c>
      <c r="E76" s="97">
        <f t="shared" si="10"/>
        <v>114370</v>
      </c>
      <c r="F76" s="96">
        <v>596352</v>
      </c>
      <c r="G76" s="96">
        <v>357616</v>
      </c>
      <c r="H76" s="97">
        <f t="shared" si="11"/>
        <v>953968</v>
      </c>
      <c r="I76" s="110">
        <f t="shared" si="8"/>
        <v>4.4803418488686715</v>
      </c>
      <c r="J76" s="110">
        <f t="shared" si="9"/>
        <v>19.493911668052959</v>
      </c>
      <c r="K76" s="110">
        <f t="shared" si="12"/>
        <v>4.6211223474461365</v>
      </c>
      <c r="L76" s="110">
        <f t="shared" si="13"/>
        <v>8.3410684620092681</v>
      </c>
      <c r="M76" s="92"/>
      <c r="N76" s="91">
        <v>586696</v>
      </c>
    </row>
    <row r="77" spans="1:14" s="91" customFormat="1" ht="12.95" customHeight="1">
      <c r="A77" s="94">
        <v>82</v>
      </c>
      <c r="B77" s="95" t="s">
        <v>194</v>
      </c>
      <c r="C77" s="96">
        <v>33647</v>
      </c>
      <c r="D77" s="96">
        <v>39698</v>
      </c>
      <c r="E77" s="97">
        <f t="shared" si="10"/>
        <v>73345</v>
      </c>
      <c r="F77" s="96">
        <v>267518</v>
      </c>
      <c r="G77" s="96">
        <v>273169</v>
      </c>
      <c r="H77" s="97">
        <f t="shared" si="11"/>
        <v>540687</v>
      </c>
      <c r="I77" s="110">
        <f t="shared" si="8"/>
        <v>2.8732243849372452</v>
      </c>
      <c r="J77" s="110">
        <f t="shared" si="9"/>
        <v>18.835194296925557</v>
      </c>
      <c r="K77" s="110">
        <f t="shared" si="12"/>
        <v>2.6191452739228245</v>
      </c>
      <c r="L77" s="110">
        <f t="shared" si="13"/>
        <v>7.37183175403913</v>
      </c>
      <c r="M77" s="92"/>
      <c r="N77" s="91">
        <v>389404</v>
      </c>
    </row>
    <row r="78" spans="1:14" s="91" customFormat="1" ht="12.95" customHeight="1">
      <c r="A78" s="94">
        <v>84</v>
      </c>
      <c r="B78" s="95" t="s">
        <v>195</v>
      </c>
      <c r="C78" s="96">
        <v>2224</v>
      </c>
      <c r="D78" s="96">
        <v>567</v>
      </c>
      <c r="E78" s="97">
        <f t="shared" si="10"/>
        <v>2791</v>
      </c>
      <c r="F78" s="96">
        <v>19622</v>
      </c>
      <c r="G78" s="96">
        <v>4315</v>
      </c>
      <c r="H78" s="97">
        <f t="shared" si="11"/>
        <v>23937</v>
      </c>
      <c r="I78" s="110">
        <f t="shared" si="8"/>
        <v>0.10933491387769925</v>
      </c>
      <c r="J78" s="110">
        <f t="shared" si="9"/>
        <v>15.501249652874202</v>
      </c>
      <c r="K78" s="110">
        <f t="shared" si="12"/>
        <v>0.11595337121456711</v>
      </c>
      <c r="L78" s="110">
        <f t="shared" si="13"/>
        <v>8.5764958796130415</v>
      </c>
      <c r="M78" s="92"/>
      <c r="N78" s="91">
        <v>18005</v>
      </c>
    </row>
    <row r="79" spans="1:14" s="91" customFormat="1" ht="12" customHeight="1">
      <c r="A79" s="94">
        <v>85</v>
      </c>
      <c r="B79" s="95" t="s">
        <v>196</v>
      </c>
      <c r="C79" s="96">
        <v>12464</v>
      </c>
      <c r="D79" s="96">
        <v>22996</v>
      </c>
      <c r="E79" s="97">
        <f t="shared" si="10"/>
        <v>35460</v>
      </c>
      <c r="F79" s="96">
        <v>109931</v>
      </c>
      <c r="G79" s="96">
        <v>176524</v>
      </c>
      <c r="H79" s="97">
        <f t="shared" si="11"/>
        <v>286455</v>
      </c>
      <c r="I79" s="110">
        <f t="shared" si="8"/>
        <v>1.389113595880765</v>
      </c>
      <c r="J79" s="110">
        <f t="shared" si="9"/>
        <v>6.2460807868723096</v>
      </c>
      <c r="K79" s="110">
        <f t="shared" si="12"/>
        <v>1.3876184547465773</v>
      </c>
      <c r="L79" s="110">
        <f t="shared" si="13"/>
        <v>8.0782571912013541</v>
      </c>
      <c r="M79" s="92"/>
      <c r="N79" s="91">
        <v>567716</v>
      </c>
    </row>
    <row r="80" spans="1:14" s="91" customFormat="1" ht="12" customHeight="1">
      <c r="A80" s="94">
        <v>86</v>
      </c>
      <c r="B80" s="95" t="s">
        <v>197</v>
      </c>
      <c r="C80" s="96">
        <v>13240</v>
      </c>
      <c r="D80" s="96">
        <v>36867</v>
      </c>
      <c r="E80" s="97">
        <f t="shared" si="10"/>
        <v>50107</v>
      </c>
      <c r="F80" s="96">
        <v>119283</v>
      </c>
      <c r="G80" s="96">
        <v>309087</v>
      </c>
      <c r="H80" s="97">
        <f t="shared" si="11"/>
        <v>428370</v>
      </c>
      <c r="I80" s="110">
        <f t="shared" si="8"/>
        <v>1.9628966426620837</v>
      </c>
      <c r="J80" s="110">
        <f t="shared" si="9"/>
        <v>19.235080499658348</v>
      </c>
      <c r="K80" s="110">
        <f t="shared" si="12"/>
        <v>2.0750697926717683</v>
      </c>
      <c r="L80" s="110">
        <f t="shared" si="13"/>
        <v>8.5491049154808714</v>
      </c>
      <c r="M80" s="92"/>
      <c r="N80" s="91">
        <v>260498</v>
      </c>
    </row>
    <row r="81" spans="1:14" s="91" customFormat="1" ht="12" customHeight="1">
      <c r="A81" s="94">
        <v>87</v>
      </c>
      <c r="B81" s="95" t="s">
        <v>198</v>
      </c>
      <c r="C81" s="96">
        <v>1501</v>
      </c>
      <c r="D81" s="96">
        <v>4930</v>
      </c>
      <c r="E81" s="97">
        <f t="shared" si="10"/>
        <v>6431</v>
      </c>
      <c r="F81" s="96">
        <v>12471</v>
      </c>
      <c r="G81" s="96">
        <v>35680</v>
      </c>
      <c r="H81" s="97">
        <f t="shared" si="11"/>
        <v>48151</v>
      </c>
      <c r="I81" s="110">
        <f t="shared" si="8"/>
        <v>0.25192863889196843</v>
      </c>
      <c r="J81" s="110">
        <f t="shared" si="9"/>
        <v>31.906132169081168</v>
      </c>
      <c r="K81" s="110">
        <f t="shared" si="12"/>
        <v>0.23324855985932327</v>
      </c>
      <c r="L81" s="110">
        <f t="shared" si="13"/>
        <v>7.4873270097962994</v>
      </c>
      <c r="M81" s="92"/>
      <c r="N81" s="91">
        <v>20156</v>
      </c>
    </row>
    <row r="82" spans="1:14" s="91" customFormat="1" ht="12" customHeight="1">
      <c r="A82" s="94">
        <v>88</v>
      </c>
      <c r="B82" s="95" t="s">
        <v>199</v>
      </c>
      <c r="C82" s="96">
        <v>1289</v>
      </c>
      <c r="D82" s="96">
        <v>5416</v>
      </c>
      <c r="E82" s="97">
        <f t="shared" si="10"/>
        <v>6705</v>
      </c>
      <c r="F82" s="96">
        <v>11123</v>
      </c>
      <c r="G82" s="96">
        <v>40491</v>
      </c>
      <c r="H82" s="97">
        <f t="shared" si="11"/>
        <v>51614</v>
      </c>
      <c r="I82" s="110">
        <f t="shared" si="8"/>
        <v>0.26266234236831726</v>
      </c>
      <c r="J82" s="110">
        <f t="shared" si="9"/>
        <v>17.391191575452609</v>
      </c>
      <c r="K82" s="110">
        <f t="shared" si="12"/>
        <v>0.25002369978980937</v>
      </c>
      <c r="L82" s="110">
        <f t="shared" si="13"/>
        <v>7.6978374347501868</v>
      </c>
      <c r="M82" s="92"/>
      <c r="N82" s="91">
        <v>38554</v>
      </c>
    </row>
    <row r="83" spans="1:14" s="91" customFormat="1" ht="12" customHeight="1">
      <c r="A83" s="94">
        <v>90</v>
      </c>
      <c r="B83" s="95" t="s">
        <v>200</v>
      </c>
      <c r="C83" s="96">
        <v>692</v>
      </c>
      <c r="D83" s="96">
        <v>657</v>
      </c>
      <c r="E83" s="97">
        <f t="shared" si="10"/>
        <v>1349</v>
      </c>
      <c r="F83" s="96">
        <v>6466</v>
      </c>
      <c r="G83" s="96">
        <v>4719</v>
      </c>
      <c r="H83" s="97">
        <f t="shared" si="11"/>
        <v>11185</v>
      </c>
      <c r="I83" s="110">
        <f t="shared" si="8"/>
        <v>5.2845861275892615E-2</v>
      </c>
      <c r="J83" s="110">
        <f t="shared" si="9"/>
        <v>10.5423569865583</v>
      </c>
      <c r="K83" s="110">
        <f t="shared" si="12"/>
        <v>5.4181328363409498E-2</v>
      </c>
      <c r="L83" s="110">
        <f t="shared" si="13"/>
        <v>8.2913269088213486</v>
      </c>
      <c r="M83" s="92"/>
      <c r="N83" s="91">
        <v>12796</v>
      </c>
    </row>
    <row r="84" spans="1:14" s="91" customFormat="1" ht="12" customHeight="1">
      <c r="A84" s="94">
        <v>91</v>
      </c>
      <c r="B84" s="95" t="s">
        <v>201</v>
      </c>
      <c r="C84" s="96">
        <v>238</v>
      </c>
      <c r="D84" s="96">
        <v>194</v>
      </c>
      <c r="E84" s="97">
        <f t="shared" si="10"/>
        <v>432</v>
      </c>
      <c r="F84" s="96">
        <v>1917</v>
      </c>
      <c r="G84" s="96">
        <v>970</v>
      </c>
      <c r="H84" s="97">
        <f t="shared" si="11"/>
        <v>2887</v>
      </c>
      <c r="I84" s="110">
        <f t="shared" si="8"/>
        <v>1.6923211320374804E-2</v>
      </c>
      <c r="J84" s="110">
        <f t="shared" si="9"/>
        <v>16.119402985074625</v>
      </c>
      <c r="K84" s="110">
        <f t="shared" si="12"/>
        <v>1.3984934732692286E-2</v>
      </c>
      <c r="L84" s="110">
        <f t="shared" si="13"/>
        <v>6.6828703703703702</v>
      </c>
      <c r="M84" s="92"/>
      <c r="N84" s="91">
        <v>2680</v>
      </c>
    </row>
    <row r="85" spans="1:14" s="91" customFormat="1" ht="12" customHeight="1">
      <c r="A85" s="94">
        <v>92</v>
      </c>
      <c r="B85" s="95" t="s">
        <v>202</v>
      </c>
      <c r="C85" s="96">
        <v>747</v>
      </c>
      <c r="D85" s="96">
        <v>311</v>
      </c>
      <c r="E85" s="97">
        <f t="shared" si="10"/>
        <v>1058</v>
      </c>
      <c r="F85" s="96">
        <v>9898</v>
      </c>
      <c r="G85" s="96">
        <v>3071</v>
      </c>
      <c r="H85" s="97">
        <f t="shared" si="11"/>
        <v>12969</v>
      </c>
      <c r="I85" s="110">
        <f t="shared" si="8"/>
        <v>4.1446198094806805E-2</v>
      </c>
      <c r="J85" s="110">
        <f t="shared" si="9"/>
        <v>9.1364421416234887</v>
      </c>
      <c r="K85" s="110">
        <f t="shared" si="12"/>
        <v>6.2823213906576469E-2</v>
      </c>
      <c r="L85" s="110">
        <f t="shared" si="13"/>
        <v>12.258034026465028</v>
      </c>
      <c r="M85" s="92"/>
      <c r="N85" s="91">
        <v>11580</v>
      </c>
    </row>
    <row r="86" spans="1:14" s="91" customFormat="1" ht="12" customHeight="1">
      <c r="A86" s="94">
        <v>93</v>
      </c>
      <c r="B86" s="95" t="s">
        <v>203</v>
      </c>
      <c r="C86" s="96">
        <v>3887</v>
      </c>
      <c r="D86" s="96">
        <v>2579</v>
      </c>
      <c r="E86" s="97">
        <f t="shared" si="10"/>
        <v>6466</v>
      </c>
      <c r="F86" s="96">
        <v>42026</v>
      </c>
      <c r="G86" s="96">
        <v>16998</v>
      </c>
      <c r="H86" s="97">
        <f t="shared" si="11"/>
        <v>59024</v>
      </c>
      <c r="I86" s="110">
        <f t="shared" si="8"/>
        <v>0.25329973240172099</v>
      </c>
      <c r="J86" s="110">
        <f t="shared" si="9"/>
        <v>16.015654026205635</v>
      </c>
      <c r="K86" s="110">
        <f t="shared" si="12"/>
        <v>0.28591852707392779</v>
      </c>
      <c r="L86" s="110">
        <f t="shared" si="13"/>
        <v>9.1283637488400871</v>
      </c>
      <c r="M86" s="92"/>
      <c r="N86" s="91">
        <v>40373</v>
      </c>
    </row>
    <row r="87" spans="1:14" s="91" customFormat="1" ht="12" customHeight="1">
      <c r="A87" s="94">
        <v>94</v>
      </c>
      <c r="B87" s="95" t="s">
        <v>204</v>
      </c>
      <c r="C87" s="96">
        <v>1911</v>
      </c>
      <c r="D87" s="96">
        <v>1982</v>
      </c>
      <c r="E87" s="97">
        <f t="shared" si="10"/>
        <v>3893</v>
      </c>
      <c r="F87" s="96">
        <v>20409</v>
      </c>
      <c r="G87" s="96">
        <v>18949</v>
      </c>
      <c r="H87" s="97">
        <f t="shared" si="11"/>
        <v>39358</v>
      </c>
      <c r="I87" s="110">
        <f t="shared" si="8"/>
        <v>0.15250477238476645</v>
      </c>
      <c r="J87" s="110">
        <f t="shared" si="9"/>
        <v>9.9280832398245433</v>
      </c>
      <c r="K87" s="110">
        <f t="shared" si="12"/>
        <v>0.19065433363675202</v>
      </c>
      <c r="L87" s="110">
        <f t="shared" si="13"/>
        <v>10.10994091959928</v>
      </c>
      <c r="M87" s="92"/>
      <c r="N87" s="91">
        <v>39212</v>
      </c>
    </row>
    <row r="88" spans="1:14" s="91" customFormat="1" ht="12" customHeight="1">
      <c r="A88" s="94">
        <v>95</v>
      </c>
      <c r="B88" s="95" t="s">
        <v>205</v>
      </c>
      <c r="C88" s="96">
        <v>9924</v>
      </c>
      <c r="D88" s="96">
        <v>2830</v>
      </c>
      <c r="E88" s="97">
        <f t="shared" si="10"/>
        <v>12754</v>
      </c>
      <c r="F88" s="96">
        <v>86911</v>
      </c>
      <c r="G88" s="96">
        <v>21727</v>
      </c>
      <c r="H88" s="97">
        <f t="shared" si="11"/>
        <v>108638</v>
      </c>
      <c r="I88" s="110">
        <f t="shared" si="8"/>
        <v>0.49962647495384316</v>
      </c>
      <c r="J88" s="110">
        <f t="shared" si="9"/>
        <v>18.668852555000949</v>
      </c>
      <c r="K88" s="110">
        <f t="shared" si="12"/>
        <v>0.52625401437139752</v>
      </c>
      <c r="L88" s="110">
        <f t="shared" si="13"/>
        <v>8.517955151325074</v>
      </c>
      <c r="M88" s="92"/>
      <c r="N88" s="91">
        <v>68317</v>
      </c>
    </row>
    <row r="89" spans="1:14" s="91" customFormat="1" ht="12" customHeight="1">
      <c r="A89" s="94">
        <v>96</v>
      </c>
      <c r="B89" s="95" t="s">
        <v>206</v>
      </c>
      <c r="C89" s="96">
        <v>16261</v>
      </c>
      <c r="D89" s="96">
        <v>14075</v>
      </c>
      <c r="E89" s="97">
        <f t="shared" si="10"/>
        <v>30336</v>
      </c>
      <c r="F89" s="96">
        <v>160194</v>
      </c>
      <c r="G89" s="96">
        <v>119003</v>
      </c>
      <c r="H89" s="97">
        <f t="shared" si="11"/>
        <v>279197</v>
      </c>
      <c r="I89" s="110">
        <f t="shared" si="8"/>
        <v>1.1883855060529862</v>
      </c>
      <c r="J89" s="110">
        <f t="shared" si="9"/>
        <v>29.09955970800679</v>
      </c>
      <c r="K89" s="110">
        <f t="shared" si="12"/>
        <v>1.3524599316118768</v>
      </c>
      <c r="L89" s="110">
        <f t="shared" si="13"/>
        <v>9.2034876054852326</v>
      </c>
      <c r="M89" s="92"/>
      <c r="N89" s="91">
        <v>104249</v>
      </c>
    </row>
    <row r="90" spans="1:14" s="91" customFormat="1" ht="12" customHeight="1">
      <c r="A90" s="94">
        <v>97</v>
      </c>
      <c r="B90" s="95" t="s">
        <v>207</v>
      </c>
      <c r="C90" s="96">
        <v>248</v>
      </c>
      <c r="D90" s="96">
        <v>698</v>
      </c>
      <c r="E90" s="97">
        <f t="shared" si="10"/>
        <v>946</v>
      </c>
      <c r="F90" s="96">
        <v>3726</v>
      </c>
      <c r="G90" s="96">
        <v>10136</v>
      </c>
      <c r="H90" s="97">
        <f t="shared" si="11"/>
        <v>13862</v>
      </c>
      <c r="I90" s="110">
        <f t="shared" si="8"/>
        <v>3.7058698863598527E-2</v>
      </c>
      <c r="J90" s="110">
        <f t="shared" si="9"/>
        <v>2.6568555861371679</v>
      </c>
      <c r="K90" s="110">
        <f t="shared" si="12"/>
        <v>6.7149000784406124E-2</v>
      </c>
      <c r="L90" s="110">
        <f t="shared" si="13"/>
        <v>14.653276955602538</v>
      </c>
      <c r="M90" s="92"/>
      <c r="N90" s="99">
        <v>35606</v>
      </c>
    </row>
    <row r="91" spans="1:14" s="91" customFormat="1" ht="12" customHeight="1">
      <c r="A91" s="94">
        <v>98</v>
      </c>
      <c r="B91" s="95" t="s">
        <v>208</v>
      </c>
      <c r="C91" s="96">
        <v>105</v>
      </c>
      <c r="D91" s="96">
        <v>108</v>
      </c>
      <c r="E91" s="97">
        <f t="shared" si="10"/>
        <v>213</v>
      </c>
      <c r="F91" s="96">
        <v>1184</v>
      </c>
      <c r="G91" s="96">
        <v>900</v>
      </c>
      <c r="H91" s="97">
        <f t="shared" si="11"/>
        <v>2084</v>
      </c>
      <c r="I91" s="110">
        <f t="shared" si="8"/>
        <v>8.3440833593514657E-3</v>
      </c>
      <c r="J91" s="110">
        <f t="shared" si="9"/>
        <v>11.451612903225806</v>
      </c>
      <c r="K91" s="110">
        <f t="shared" si="12"/>
        <v>1.0095117417017916E-2</v>
      </c>
      <c r="L91" s="110">
        <f t="shared" si="13"/>
        <v>9.784037558685446</v>
      </c>
      <c r="M91" s="92"/>
      <c r="N91" s="99">
        <v>1860</v>
      </c>
    </row>
    <row r="92" spans="1:14" s="91" customFormat="1" ht="12" customHeight="1">
      <c r="A92" s="94">
        <v>99</v>
      </c>
      <c r="B92" s="95" t="s">
        <v>209</v>
      </c>
      <c r="C92" s="96">
        <v>346</v>
      </c>
      <c r="D92" s="96">
        <v>261</v>
      </c>
      <c r="E92" s="97">
        <f t="shared" si="10"/>
        <v>607</v>
      </c>
      <c r="F92" s="96">
        <v>3227</v>
      </c>
      <c r="G92" s="96">
        <v>2442</v>
      </c>
      <c r="H92" s="97">
        <f t="shared" si="11"/>
        <v>5669</v>
      </c>
      <c r="I92" s="110">
        <f t="shared" si="8"/>
        <v>2.3778678869137742E-2</v>
      </c>
      <c r="J92" s="110">
        <f t="shared" si="9"/>
        <v>16.317204301075268</v>
      </c>
      <c r="K92" s="110">
        <f t="shared" si="12"/>
        <v>2.7461238309536742E-2</v>
      </c>
      <c r="L92" s="110">
        <f t="shared" si="13"/>
        <v>9.3393739703459637</v>
      </c>
      <c r="M92" s="92"/>
      <c r="N92" s="92">
        <v>3720</v>
      </c>
    </row>
    <row r="93" spans="1:14" s="90" customFormat="1" ht="20.100000000000001" customHeight="1">
      <c r="A93" s="167" t="s">
        <v>210</v>
      </c>
      <c r="B93" s="168"/>
      <c r="C93" s="111">
        <f>SUM(C5:C92)</f>
        <v>1788369</v>
      </c>
      <c r="D93" s="111">
        <f t="shared" ref="D93:L93" si="14">SUM(D5:D92)</f>
        <v>764338</v>
      </c>
      <c r="E93" s="111">
        <f t="shared" si="14"/>
        <v>2552707</v>
      </c>
      <c r="F93" s="111">
        <f t="shared" si="14"/>
        <v>15050620</v>
      </c>
      <c r="G93" s="111">
        <f t="shared" si="14"/>
        <v>5593023</v>
      </c>
      <c r="H93" s="111">
        <f t="shared" si="14"/>
        <v>20643643</v>
      </c>
      <c r="I93" s="111">
        <f t="shared" si="14"/>
        <v>100.00000000000003</v>
      </c>
      <c r="J93" s="111">
        <f t="shared" si="14"/>
        <v>1834.6760427038514</v>
      </c>
      <c r="K93" s="111">
        <f t="shared" si="14"/>
        <v>100.00000000000006</v>
      </c>
      <c r="L93" s="111">
        <f t="shared" si="14"/>
        <v>750.46051571940041</v>
      </c>
      <c r="N93" s="105">
        <f>SUM(N5:N92)</f>
        <v>13240122</v>
      </c>
    </row>
    <row r="94" spans="1:14" s="92" customFormat="1" ht="12" customHeight="1">
      <c r="A94" s="169" t="s">
        <v>37</v>
      </c>
      <c r="B94" s="169"/>
      <c r="C94" s="169"/>
      <c r="D94" s="169"/>
      <c r="E94" s="169"/>
      <c r="F94" s="169"/>
      <c r="G94" s="169"/>
      <c r="H94" s="169"/>
      <c r="I94" s="169"/>
      <c r="J94" s="169"/>
      <c r="K94" s="169"/>
      <c r="L94" s="100"/>
    </row>
    <row r="95" spans="1:14" s="92" customFormat="1" ht="12" customHeight="1">
      <c r="A95" s="165" t="s">
        <v>38</v>
      </c>
      <c r="B95" s="165"/>
      <c r="C95" s="165"/>
      <c r="D95" s="165"/>
      <c r="E95" s="165"/>
      <c r="F95" s="165"/>
      <c r="G95" s="165"/>
      <c r="H95" s="165"/>
      <c r="I95" s="165"/>
      <c r="J95" s="165"/>
      <c r="K95" s="165"/>
      <c r="L95" s="49"/>
    </row>
  </sheetData>
  <mergeCells count="14">
    <mergeCell ref="N3:N4"/>
    <mergeCell ref="A2:L2"/>
    <mergeCell ref="C3:E3"/>
    <mergeCell ref="F3:H3"/>
    <mergeCell ref="A3:A4"/>
    <mergeCell ref="B3:B4"/>
    <mergeCell ref="A95:K95"/>
    <mergeCell ref="A1:L1"/>
    <mergeCell ref="A93:B93"/>
    <mergeCell ref="A94:K94"/>
    <mergeCell ref="I3:I4"/>
    <mergeCell ref="J3:J4"/>
    <mergeCell ref="K3:K4"/>
    <mergeCell ref="L3:L4"/>
  </mergeCells>
  <phoneticPr fontId="0" type="noConversion"/>
  <printOptions horizontalCentered="1" verticalCentered="1" gridLinesSet="0"/>
  <pageMargins left="0" right="0" top="0" bottom="0" header="0" footer="0"/>
  <pageSetup paperSize="9" scale="60" orientation="portrait" r:id="rId1"/>
  <headerFooter alignWithMargins="0"/>
  <ignoredErrors>
    <ignoredError sqref="A5:A1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
  <sheetViews>
    <sheetView showGridLines="0" zoomScaleNormal="100" workbookViewId="0">
      <selection activeCell="K34" sqref="K34"/>
    </sheetView>
  </sheetViews>
  <sheetFormatPr defaultRowHeight="12.75"/>
  <cols>
    <col min="1" max="1" width="6.85546875" style="1" customWidth="1"/>
    <col min="2" max="2" width="16.7109375" style="1" customWidth="1"/>
    <col min="3" max="8" width="14.28515625" style="1" customWidth="1"/>
    <col min="9" max="16384" width="9.140625" style="1"/>
  </cols>
  <sheetData>
    <row r="1" spans="1:8" ht="27.75" customHeight="1">
      <c r="A1" s="153" t="s">
        <v>301</v>
      </c>
      <c r="B1" s="153"/>
      <c r="C1" s="153"/>
      <c r="D1" s="153"/>
      <c r="E1" s="153"/>
      <c r="F1" s="153"/>
      <c r="G1" s="153"/>
      <c r="H1" s="153"/>
    </row>
    <row r="2" spans="1:8" ht="26.25" customHeight="1">
      <c r="A2" s="154" t="s">
        <v>302</v>
      </c>
      <c r="B2" s="154"/>
      <c r="C2" s="154"/>
      <c r="D2" s="154"/>
      <c r="E2" s="154"/>
      <c r="F2" s="154"/>
      <c r="G2" s="154"/>
      <c r="H2" s="154"/>
    </row>
    <row r="3" spans="1:8" s="3" customFormat="1" ht="23.25" customHeight="1">
      <c r="A3" s="190" t="s">
        <v>274</v>
      </c>
      <c r="B3" s="193" t="s">
        <v>254</v>
      </c>
      <c r="C3" s="164" t="s">
        <v>278</v>
      </c>
      <c r="D3" s="164"/>
      <c r="E3" s="160"/>
      <c r="F3" s="164" t="s">
        <v>286</v>
      </c>
      <c r="G3" s="164"/>
      <c r="H3" s="164"/>
    </row>
    <row r="4" spans="1:8" s="3" customFormat="1" ht="12" customHeight="1">
      <c r="A4" s="191"/>
      <c r="B4" s="194"/>
      <c r="C4" s="185" t="s">
        <v>34</v>
      </c>
      <c r="D4" s="185" t="s">
        <v>33</v>
      </c>
      <c r="E4" s="187" t="s">
        <v>211</v>
      </c>
      <c r="F4" s="185" t="s">
        <v>34</v>
      </c>
      <c r="G4" s="185" t="s">
        <v>33</v>
      </c>
      <c r="H4" s="187" t="s">
        <v>211</v>
      </c>
    </row>
    <row r="5" spans="1:8" s="3" customFormat="1" ht="12">
      <c r="A5" s="192"/>
      <c r="B5" s="195"/>
      <c r="C5" s="186"/>
      <c r="D5" s="186"/>
      <c r="E5" s="188"/>
      <c r="F5" s="186"/>
      <c r="G5" s="186"/>
      <c r="H5" s="188"/>
    </row>
    <row r="6" spans="1:8" s="3" customFormat="1" ht="10.5" customHeight="1">
      <c r="A6" s="106" t="s">
        <v>22</v>
      </c>
      <c r="B6" s="4" t="s">
        <v>39</v>
      </c>
      <c r="C6" s="45">
        <v>47324</v>
      </c>
      <c r="D6" s="45">
        <v>15397</v>
      </c>
      <c r="E6" s="46">
        <f>+C6+D6</f>
        <v>62721</v>
      </c>
      <c r="F6" s="45">
        <v>447939</v>
      </c>
      <c r="G6" s="45">
        <v>128769</v>
      </c>
      <c r="H6" s="46">
        <f>+G6+F6</f>
        <v>576708</v>
      </c>
    </row>
    <row r="7" spans="1:8" s="3" customFormat="1" ht="10.5" customHeight="1">
      <c r="A7" s="106" t="s">
        <v>23</v>
      </c>
      <c r="B7" s="4" t="s">
        <v>40</v>
      </c>
      <c r="C7" s="45">
        <v>3524</v>
      </c>
      <c r="D7" s="45">
        <v>1526</v>
      </c>
      <c r="E7" s="46">
        <f t="shared" ref="E7:E70" si="0">+C7+D7</f>
        <v>5050</v>
      </c>
      <c r="F7" s="45">
        <v>28900</v>
      </c>
      <c r="G7" s="45">
        <v>10599</v>
      </c>
      <c r="H7" s="46">
        <f t="shared" ref="H7:H70" si="1">+G7+F7</f>
        <v>39499</v>
      </c>
    </row>
    <row r="8" spans="1:8" s="3" customFormat="1" ht="10.5" customHeight="1">
      <c r="A8" s="106" t="s">
        <v>24</v>
      </c>
      <c r="B8" s="4" t="s">
        <v>41</v>
      </c>
      <c r="C8" s="45">
        <v>10432</v>
      </c>
      <c r="D8" s="45">
        <v>2984</v>
      </c>
      <c r="E8" s="46">
        <f t="shared" si="0"/>
        <v>13416</v>
      </c>
      <c r="F8" s="45">
        <v>100021</v>
      </c>
      <c r="G8" s="45">
        <v>20948</v>
      </c>
      <c r="H8" s="46">
        <f t="shared" si="1"/>
        <v>120969</v>
      </c>
    </row>
    <row r="9" spans="1:8" s="3" customFormat="1" ht="10.5" customHeight="1">
      <c r="A9" s="106" t="s">
        <v>25</v>
      </c>
      <c r="B9" s="4" t="s">
        <v>42</v>
      </c>
      <c r="C9" s="45">
        <v>1310</v>
      </c>
      <c r="D9" s="45">
        <v>306</v>
      </c>
      <c r="E9" s="46">
        <f t="shared" si="0"/>
        <v>1616</v>
      </c>
      <c r="F9" s="45">
        <v>12246</v>
      </c>
      <c r="G9" s="45">
        <v>2286</v>
      </c>
      <c r="H9" s="46">
        <f t="shared" si="1"/>
        <v>14532</v>
      </c>
    </row>
    <row r="10" spans="1:8" s="3" customFormat="1" ht="10.5" customHeight="1">
      <c r="A10" s="106" t="s">
        <v>26</v>
      </c>
      <c r="B10" s="4" t="s">
        <v>43</v>
      </c>
      <c r="C10" s="45">
        <v>5882</v>
      </c>
      <c r="D10" s="45">
        <v>1739</v>
      </c>
      <c r="E10" s="46">
        <f t="shared" si="0"/>
        <v>7621</v>
      </c>
      <c r="F10" s="45">
        <v>50784</v>
      </c>
      <c r="G10" s="45">
        <v>15001</v>
      </c>
      <c r="H10" s="46">
        <f t="shared" si="1"/>
        <v>65785</v>
      </c>
    </row>
    <row r="11" spans="1:8" s="3" customFormat="1" ht="10.5" customHeight="1">
      <c r="A11" s="106" t="s">
        <v>27</v>
      </c>
      <c r="B11" s="4" t="s">
        <v>44</v>
      </c>
      <c r="C11" s="45">
        <v>112351</v>
      </c>
      <c r="D11" s="45">
        <v>51313</v>
      </c>
      <c r="E11" s="46">
        <f t="shared" si="0"/>
        <v>163664</v>
      </c>
      <c r="F11" s="45">
        <v>1008017</v>
      </c>
      <c r="G11" s="45">
        <v>429517</v>
      </c>
      <c r="H11" s="46">
        <f t="shared" si="1"/>
        <v>1437534</v>
      </c>
    </row>
    <row r="12" spans="1:8" s="3" customFormat="1" ht="10.5" customHeight="1">
      <c r="A12" s="106" t="s">
        <v>28</v>
      </c>
      <c r="B12" s="4" t="s">
        <v>45</v>
      </c>
      <c r="C12" s="45">
        <v>73569</v>
      </c>
      <c r="D12" s="45">
        <v>43728</v>
      </c>
      <c r="E12" s="46">
        <f t="shared" si="0"/>
        <v>117297</v>
      </c>
      <c r="F12" s="45">
        <v>612176</v>
      </c>
      <c r="G12" s="45">
        <v>309896</v>
      </c>
      <c r="H12" s="46">
        <f t="shared" si="1"/>
        <v>922072</v>
      </c>
    </row>
    <row r="13" spans="1:8" s="3" customFormat="1" ht="10.5" customHeight="1">
      <c r="A13" s="106" t="s">
        <v>29</v>
      </c>
      <c r="B13" s="4" t="s">
        <v>46</v>
      </c>
      <c r="C13" s="45">
        <v>3782</v>
      </c>
      <c r="D13" s="45">
        <v>665</v>
      </c>
      <c r="E13" s="46">
        <f t="shared" si="0"/>
        <v>4447</v>
      </c>
      <c r="F13" s="45">
        <v>28599</v>
      </c>
      <c r="G13" s="45">
        <v>4318</v>
      </c>
      <c r="H13" s="46">
        <f t="shared" si="1"/>
        <v>32917</v>
      </c>
    </row>
    <row r="14" spans="1:8" s="3" customFormat="1" ht="10.5" customHeight="1">
      <c r="A14" s="106" t="s">
        <v>30</v>
      </c>
      <c r="B14" s="4" t="s">
        <v>47</v>
      </c>
      <c r="C14" s="45">
        <v>23217</v>
      </c>
      <c r="D14" s="45">
        <v>12883</v>
      </c>
      <c r="E14" s="46">
        <f t="shared" si="0"/>
        <v>36100</v>
      </c>
      <c r="F14" s="45">
        <v>190729</v>
      </c>
      <c r="G14" s="45">
        <v>90995</v>
      </c>
      <c r="H14" s="46">
        <f t="shared" si="1"/>
        <v>281724</v>
      </c>
    </row>
    <row r="15" spans="1:8" s="3" customFormat="1" ht="10.5" customHeight="1">
      <c r="A15" s="107">
        <v>10</v>
      </c>
      <c r="B15" s="4" t="s">
        <v>48</v>
      </c>
      <c r="C15" s="45">
        <v>24528</v>
      </c>
      <c r="D15" s="45">
        <v>9324</v>
      </c>
      <c r="E15" s="46">
        <f t="shared" si="0"/>
        <v>33852</v>
      </c>
      <c r="F15" s="45">
        <v>188630</v>
      </c>
      <c r="G15" s="45">
        <v>60698</v>
      </c>
      <c r="H15" s="46">
        <f t="shared" si="1"/>
        <v>249328</v>
      </c>
    </row>
    <row r="16" spans="1:8" s="3" customFormat="1" ht="10.5" customHeight="1">
      <c r="A16" s="107">
        <v>11</v>
      </c>
      <c r="B16" s="4" t="s">
        <v>49</v>
      </c>
      <c r="C16" s="45">
        <v>15725</v>
      </c>
      <c r="D16" s="45">
        <v>5304</v>
      </c>
      <c r="E16" s="46">
        <f t="shared" si="0"/>
        <v>21029</v>
      </c>
      <c r="F16" s="45">
        <v>98045</v>
      </c>
      <c r="G16" s="45">
        <v>31520</v>
      </c>
      <c r="H16" s="46">
        <f t="shared" si="1"/>
        <v>129565</v>
      </c>
    </row>
    <row r="17" spans="1:8" s="3" customFormat="1" ht="10.5" customHeight="1">
      <c r="A17" s="107">
        <v>12</v>
      </c>
      <c r="B17" s="4" t="s">
        <v>50</v>
      </c>
      <c r="C17" s="45">
        <v>1835</v>
      </c>
      <c r="D17" s="45">
        <v>680</v>
      </c>
      <c r="E17" s="46">
        <f t="shared" si="0"/>
        <v>2515</v>
      </c>
      <c r="F17" s="45">
        <v>16134</v>
      </c>
      <c r="G17" s="45">
        <v>5391</v>
      </c>
      <c r="H17" s="46">
        <f t="shared" si="1"/>
        <v>21525</v>
      </c>
    </row>
    <row r="18" spans="1:8" s="3" customFormat="1" ht="10.5" customHeight="1">
      <c r="A18" s="107">
        <v>13</v>
      </c>
      <c r="B18" s="4" t="s">
        <v>51</v>
      </c>
      <c r="C18" s="45">
        <v>1059</v>
      </c>
      <c r="D18" s="45">
        <v>233</v>
      </c>
      <c r="E18" s="46">
        <f t="shared" si="0"/>
        <v>1292</v>
      </c>
      <c r="F18" s="45">
        <v>10459</v>
      </c>
      <c r="G18" s="45">
        <v>1495</v>
      </c>
      <c r="H18" s="46">
        <f t="shared" si="1"/>
        <v>11954</v>
      </c>
    </row>
    <row r="19" spans="1:8" s="3" customFormat="1" ht="10.5" customHeight="1">
      <c r="A19" s="107">
        <v>14</v>
      </c>
      <c r="B19" s="4" t="s">
        <v>52</v>
      </c>
      <c r="C19" s="45">
        <v>10681</v>
      </c>
      <c r="D19" s="45">
        <v>5869</v>
      </c>
      <c r="E19" s="46">
        <f t="shared" si="0"/>
        <v>16550</v>
      </c>
      <c r="F19" s="45">
        <v>90214</v>
      </c>
      <c r="G19" s="45">
        <v>45973</v>
      </c>
      <c r="H19" s="46">
        <f t="shared" si="1"/>
        <v>136187</v>
      </c>
    </row>
    <row r="20" spans="1:8" s="3" customFormat="1" ht="10.5" customHeight="1">
      <c r="A20" s="107">
        <v>15</v>
      </c>
      <c r="B20" s="4" t="s">
        <v>53</v>
      </c>
      <c r="C20" s="45">
        <v>7094</v>
      </c>
      <c r="D20" s="45">
        <v>2601</v>
      </c>
      <c r="E20" s="46">
        <f t="shared" si="0"/>
        <v>9695</v>
      </c>
      <c r="F20" s="45">
        <v>53387</v>
      </c>
      <c r="G20" s="45">
        <v>19882</v>
      </c>
      <c r="H20" s="46">
        <f t="shared" si="1"/>
        <v>73269</v>
      </c>
    </row>
    <row r="21" spans="1:8" s="3" customFormat="1" ht="10.5" customHeight="1">
      <c r="A21" s="107">
        <v>16</v>
      </c>
      <c r="B21" s="4" t="s">
        <v>54</v>
      </c>
      <c r="C21" s="45">
        <v>105170</v>
      </c>
      <c r="D21" s="45">
        <v>51066</v>
      </c>
      <c r="E21" s="46">
        <f t="shared" si="0"/>
        <v>156236</v>
      </c>
      <c r="F21" s="45">
        <v>682191</v>
      </c>
      <c r="G21" s="45">
        <v>311481</v>
      </c>
      <c r="H21" s="46">
        <f t="shared" si="1"/>
        <v>993672</v>
      </c>
    </row>
    <row r="22" spans="1:8" s="3" customFormat="1" ht="10.5" customHeight="1">
      <c r="A22" s="107">
        <v>17</v>
      </c>
      <c r="B22" s="4" t="s">
        <v>55</v>
      </c>
      <c r="C22" s="45">
        <v>8909</v>
      </c>
      <c r="D22" s="45">
        <v>3009</v>
      </c>
      <c r="E22" s="46">
        <f t="shared" si="0"/>
        <v>11918</v>
      </c>
      <c r="F22" s="45">
        <v>61033</v>
      </c>
      <c r="G22" s="45">
        <v>17274</v>
      </c>
      <c r="H22" s="46">
        <f t="shared" si="1"/>
        <v>78307</v>
      </c>
    </row>
    <row r="23" spans="1:8" s="3" customFormat="1" ht="10.5" customHeight="1">
      <c r="A23" s="107">
        <v>18</v>
      </c>
      <c r="B23" s="4" t="s">
        <v>56</v>
      </c>
      <c r="C23" s="45">
        <v>3438</v>
      </c>
      <c r="D23" s="45">
        <v>1361</v>
      </c>
      <c r="E23" s="46">
        <f t="shared" si="0"/>
        <v>4799</v>
      </c>
      <c r="F23" s="45">
        <v>28256</v>
      </c>
      <c r="G23" s="45">
        <v>8427</v>
      </c>
      <c r="H23" s="46">
        <f t="shared" si="1"/>
        <v>36683</v>
      </c>
    </row>
    <row r="24" spans="1:8" s="3" customFormat="1" ht="10.5" customHeight="1">
      <c r="A24" s="107">
        <v>19</v>
      </c>
      <c r="B24" s="4" t="s">
        <v>57</v>
      </c>
      <c r="C24" s="45">
        <v>7221</v>
      </c>
      <c r="D24" s="45">
        <v>2327</v>
      </c>
      <c r="E24" s="46">
        <f t="shared" si="0"/>
        <v>9548</v>
      </c>
      <c r="F24" s="45">
        <v>60867</v>
      </c>
      <c r="G24" s="45">
        <v>17175</v>
      </c>
      <c r="H24" s="46">
        <f t="shared" si="1"/>
        <v>78042</v>
      </c>
    </row>
    <row r="25" spans="1:8" s="3" customFormat="1" ht="10.5" customHeight="1">
      <c r="A25" s="107">
        <v>20</v>
      </c>
      <c r="B25" s="4" t="s">
        <v>58</v>
      </c>
      <c r="C25" s="45">
        <v>28528</v>
      </c>
      <c r="D25" s="45">
        <v>20864</v>
      </c>
      <c r="E25" s="46">
        <f t="shared" si="0"/>
        <v>49392</v>
      </c>
      <c r="F25" s="45">
        <v>198652</v>
      </c>
      <c r="G25" s="45">
        <v>131426</v>
      </c>
      <c r="H25" s="46">
        <f t="shared" si="1"/>
        <v>330078</v>
      </c>
    </row>
    <row r="26" spans="1:8" s="3" customFormat="1" ht="10.5" customHeight="1">
      <c r="A26" s="107">
        <v>21</v>
      </c>
      <c r="B26" s="4" t="s">
        <v>59</v>
      </c>
      <c r="C26" s="45">
        <v>8872</v>
      </c>
      <c r="D26" s="45">
        <v>3279</v>
      </c>
      <c r="E26" s="46">
        <f t="shared" si="0"/>
        <v>12151</v>
      </c>
      <c r="F26" s="45">
        <v>76746</v>
      </c>
      <c r="G26" s="45">
        <v>28885</v>
      </c>
      <c r="H26" s="46">
        <f t="shared" si="1"/>
        <v>105631</v>
      </c>
    </row>
    <row r="27" spans="1:8" s="3" customFormat="1" ht="10.5" customHeight="1">
      <c r="A27" s="107">
        <v>22</v>
      </c>
      <c r="B27" s="4" t="s">
        <v>60</v>
      </c>
      <c r="C27" s="45">
        <v>6137</v>
      </c>
      <c r="D27" s="45">
        <v>6036</v>
      </c>
      <c r="E27" s="46">
        <f t="shared" si="0"/>
        <v>12173</v>
      </c>
      <c r="F27" s="45">
        <v>52175</v>
      </c>
      <c r="G27" s="45">
        <v>37210</v>
      </c>
      <c r="H27" s="46">
        <f t="shared" si="1"/>
        <v>89385</v>
      </c>
    </row>
    <row r="28" spans="1:8" s="3" customFormat="1" ht="10.5" customHeight="1">
      <c r="A28" s="107">
        <v>23</v>
      </c>
      <c r="B28" s="4" t="s">
        <v>61</v>
      </c>
      <c r="C28" s="45">
        <v>7764</v>
      </c>
      <c r="D28" s="45">
        <v>2238</v>
      </c>
      <c r="E28" s="46">
        <f t="shared" si="0"/>
        <v>10002</v>
      </c>
      <c r="F28" s="45">
        <v>71651</v>
      </c>
      <c r="G28" s="45">
        <v>19264</v>
      </c>
      <c r="H28" s="46">
        <f t="shared" si="1"/>
        <v>90915</v>
      </c>
    </row>
    <row r="29" spans="1:8" s="3" customFormat="1" ht="10.5" customHeight="1">
      <c r="A29" s="107">
        <v>24</v>
      </c>
      <c r="B29" s="4" t="s">
        <v>62</v>
      </c>
      <c r="C29" s="45">
        <v>3504</v>
      </c>
      <c r="D29" s="45">
        <v>1033</v>
      </c>
      <c r="E29" s="46">
        <f t="shared" si="0"/>
        <v>4537</v>
      </c>
      <c r="F29" s="45">
        <v>32981</v>
      </c>
      <c r="G29" s="45">
        <v>7427</v>
      </c>
      <c r="H29" s="46">
        <f t="shared" si="1"/>
        <v>40408</v>
      </c>
    </row>
    <row r="30" spans="1:8" s="3" customFormat="1" ht="10.5" customHeight="1">
      <c r="A30" s="107">
        <v>25</v>
      </c>
      <c r="B30" s="4" t="s">
        <v>63</v>
      </c>
      <c r="C30" s="45">
        <v>9378</v>
      </c>
      <c r="D30" s="45">
        <v>3036</v>
      </c>
      <c r="E30" s="46">
        <f t="shared" si="0"/>
        <v>12414</v>
      </c>
      <c r="F30" s="45">
        <v>79255</v>
      </c>
      <c r="G30" s="45">
        <v>18911</v>
      </c>
      <c r="H30" s="46">
        <f t="shared" si="1"/>
        <v>98166</v>
      </c>
    </row>
    <row r="31" spans="1:8" s="3" customFormat="1" ht="10.5" customHeight="1">
      <c r="A31" s="107">
        <v>26</v>
      </c>
      <c r="B31" s="4" t="s">
        <v>64</v>
      </c>
      <c r="C31" s="45">
        <v>45986</v>
      </c>
      <c r="D31" s="45">
        <v>18611</v>
      </c>
      <c r="E31" s="46">
        <f t="shared" si="0"/>
        <v>64597</v>
      </c>
      <c r="F31" s="45">
        <v>336476</v>
      </c>
      <c r="G31" s="45">
        <v>121298</v>
      </c>
      <c r="H31" s="46">
        <f t="shared" si="1"/>
        <v>457774</v>
      </c>
    </row>
    <row r="32" spans="1:8" s="3" customFormat="1" ht="10.5" customHeight="1">
      <c r="A32" s="107">
        <v>27</v>
      </c>
      <c r="B32" s="4" t="s">
        <v>65</v>
      </c>
      <c r="C32" s="45">
        <v>52933</v>
      </c>
      <c r="D32" s="45">
        <v>8569</v>
      </c>
      <c r="E32" s="46">
        <f t="shared" si="0"/>
        <v>61502</v>
      </c>
      <c r="F32" s="45">
        <v>368366</v>
      </c>
      <c r="G32" s="45">
        <v>57190</v>
      </c>
      <c r="H32" s="46">
        <f t="shared" si="1"/>
        <v>425556</v>
      </c>
    </row>
    <row r="33" spans="1:8" s="3" customFormat="1" ht="10.5" customHeight="1">
      <c r="A33" s="107">
        <v>28</v>
      </c>
      <c r="B33" s="4" t="s">
        <v>66</v>
      </c>
      <c r="C33" s="45">
        <v>3947</v>
      </c>
      <c r="D33" s="45">
        <v>3460</v>
      </c>
      <c r="E33" s="46">
        <f t="shared" si="0"/>
        <v>7407</v>
      </c>
      <c r="F33" s="45">
        <v>38863</v>
      </c>
      <c r="G33" s="45">
        <v>34779</v>
      </c>
      <c r="H33" s="46">
        <f t="shared" si="1"/>
        <v>73642</v>
      </c>
    </row>
    <row r="34" spans="1:8" s="3" customFormat="1" ht="10.5" customHeight="1">
      <c r="A34" s="107">
        <v>29</v>
      </c>
      <c r="B34" s="4" t="s">
        <v>67</v>
      </c>
      <c r="C34" s="45">
        <v>1785</v>
      </c>
      <c r="D34" s="45">
        <v>507</v>
      </c>
      <c r="E34" s="46">
        <f t="shared" si="0"/>
        <v>2292</v>
      </c>
      <c r="F34" s="45">
        <v>16981</v>
      </c>
      <c r="G34" s="45">
        <v>4403</v>
      </c>
      <c r="H34" s="46">
        <f t="shared" si="1"/>
        <v>21384</v>
      </c>
    </row>
    <row r="35" spans="1:8" s="3" customFormat="1" ht="10.5" customHeight="1">
      <c r="A35" s="107">
        <v>30</v>
      </c>
      <c r="B35" s="4" t="s">
        <v>68</v>
      </c>
      <c r="C35" s="45">
        <v>165</v>
      </c>
      <c r="D35" s="45">
        <v>46</v>
      </c>
      <c r="E35" s="46">
        <f t="shared" si="0"/>
        <v>211</v>
      </c>
      <c r="F35" s="45">
        <v>2685</v>
      </c>
      <c r="G35" s="45">
        <v>449</v>
      </c>
      <c r="H35" s="46">
        <f t="shared" si="1"/>
        <v>3134</v>
      </c>
    </row>
    <row r="36" spans="1:8" s="3" customFormat="1" ht="10.5" customHeight="1">
      <c r="A36" s="107">
        <v>31</v>
      </c>
      <c r="B36" s="4" t="s">
        <v>69</v>
      </c>
      <c r="C36" s="45">
        <v>28996</v>
      </c>
      <c r="D36" s="45">
        <v>6986</v>
      </c>
      <c r="E36" s="46">
        <f t="shared" si="0"/>
        <v>35982</v>
      </c>
      <c r="F36" s="45">
        <v>273437</v>
      </c>
      <c r="G36" s="45">
        <v>62231</v>
      </c>
      <c r="H36" s="46">
        <f t="shared" si="1"/>
        <v>335668</v>
      </c>
    </row>
    <row r="37" spans="1:8" s="3" customFormat="1" ht="10.5" customHeight="1">
      <c r="A37" s="107">
        <v>32</v>
      </c>
      <c r="B37" s="4" t="s">
        <v>70</v>
      </c>
      <c r="C37" s="45">
        <v>7090</v>
      </c>
      <c r="D37" s="45">
        <v>4100</v>
      </c>
      <c r="E37" s="46">
        <f t="shared" si="0"/>
        <v>11190</v>
      </c>
      <c r="F37" s="45">
        <v>59264</v>
      </c>
      <c r="G37" s="45">
        <v>35155</v>
      </c>
      <c r="H37" s="46">
        <f t="shared" si="1"/>
        <v>94419</v>
      </c>
    </row>
    <row r="38" spans="1:8" s="3" customFormat="1" ht="10.5" customHeight="1">
      <c r="A38" s="107">
        <v>33</v>
      </c>
      <c r="B38" s="4" t="s">
        <v>71</v>
      </c>
      <c r="C38" s="45">
        <v>29852</v>
      </c>
      <c r="D38" s="45">
        <v>10876</v>
      </c>
      <c r="E38" s="46">
        <f t="shared" si="0"/>
        <v>40728</v>
      </c>
      <c r="F38" s="45">
        <v>241126</v>
      </c>
      <c r="G38" s="45">
        <v>83558</v>
      </c>
      <c r="H38" s="46">
        <f t="shared" si="1"/>
        <v>324684</v>
      </c>
    </row>
    <row r="39" spans="1:8" s="3" customFormat="1" ht="10.5" customHeight="1">
      <c r="A39" s="107">
        <v>34</v>
      </c>
      <c r="B39" s="4" t="s">
        <v>72</v>
      </c>
      <c r="C39" s="45">
        <v>334731</v>
      </c>
      <c r="D39" s="45">
        <v>171636</v>
      </c>
      <c r="E39" s="46">
        <f t="shared" si="0"/>
        <v>506367</v>
      </c>
      <c r="F39" s="45">
        <v>3270185</v>
      </c>
      <c r="G39" s="45">
        <v>1311437</v>
      </c>
      <c r="H39" s="46">
        <f t="shared" si="1"/>
        <v>4581622</v>
      </c>
    </row>
    <row r="40" spans="1:8" s="3" customFormat="1" ht="10.5" customHeight="1">
      <c r="A40" s="107">
        <v>35</v>
      </c>
      <c r="B40" s="4" t="s">
        <v>73</v>
      </c>
      <c r="C40" s="45">
        <v>112960</v>
      </c>
      <c r="D40" s="45">
        <v>59881</v>
      </c>
      <c r="E40" s="46">
        <f t="shared" si="0"/>
        <v>172841</v>
      </c>
      <c r="F40" s="45">
        <v>1086727</v>
      </c>
      <c r="G40" s="45">
        <v>515048</v>
      </c>
      <c r="H40" s="46">
        <f t="shared" si="1"/>
        <v>1601775</v>
      </c>
    </row>
    <row r="41" spans="1:8" s="3" customFormat="1" ht="10.5" customHeight="1">
      <c r="A41" s="107">
        <v>36</v>
      </c>
      <c r="B41" s="4" t="s">
        <v>74</v>
      </c>
      <c r="C41" s="45">
        <v>1446</v>
      </c>
      <c r="D41" s="45">
        <v>549</v>
      </c>
      <c r="E41" s="46">
        <f t="shared" si="0"/>
        <v>1995</v>
      </c>
      <c r="F41" s="45">
        <v>13012</v>
      </c>
      <c r="G41" s="45">
        <v>4513</v>
      </c>
      <c r="H41" s="46">
        <f t="shared" si="1"/>
        <v>17525</v>
      </c>
    </row>
    <row r="42" spans="1:8" s="3" customFormat="1" ht="10.5" customHeight="1">
      <c r="A42" s="107">
        <v>37</v>
      </c>
      <c r="B42" s="4" t="s">
        <v>75</v>
      </c>
      <c r="C42" s="45">
        <v>5476</v>
      </c>
      <c r="D42" s="45">
        <v>2455</v>
      </c>
      <c r="E42" s="46">
        <f t="shared" si="0"/>
        <v>7931</v>
      </c>
      <c r="F42" s="45">
        <v>41921</v>
      </c>
      <c r="G42" s="45">
        <v>17001</v>
      </c>
      <c r="H42" s="46">
        <f t="shared" si="1"/>
        <v>58922</v>
      </c>
    </row>
    <row r="43" spans="1:8" s="3" customFormat="1" ht="10.5" customHeight="1">
      <c r="A43" s="107">
        <v>38</v>
      </c>
      <c r="B43" s="4" t="s">
        <v>76</v>
      </c>
      <c r="C43" s="45">
        <v>47916</v>
      </c>
      <c r="D43" s="45">
        <v>10715</v>
      </c>
      <c r="E43" s="46">
        <f t="shared" si="0"/>
        <v>58631</v>
      </c>
      <c r="F43" s="45">
        <v>377914</v>
      </c>
      <c r="G43" s="45">
        <v>71823</v>
      </c>
      <c r="H43" s="46">
        <f t="shared" si="1"/>
        <v>449737</v>
      </c>
    </row>
    <row r="44" spans="1:8" s="3" customFormat="1" ht="10.5" customHeight="1">
      <c r="A44" s="107">
        <v>39</v>
      </c>
      <c r="B44" s="4" t="s">
        <v>77</v>
      </c>
      <c r="C44" s="45">
        <v>11900</v>
      </c>
      <c r="D44" s="45">
        <v>6501</v>
      </c>
      <c r="E44" s="46">
        <f t="shared" si="0"/>
        <v>18401</v>
      </c>
      <c r="F44" s="45">
        <v>77133</v>
      </c>
      <c r="G44" s="45">
        <v>37758</v>
      </c>
      <c r="H44" s="46">
        <f t="shared" si="1"/>
        <v>114891</v>
      </c>
    </row>
    <row r="45" spans="1:8" s="3" customFormat="1" ht="10.5" customHeight="1">
      <c r="A45" s="107">
        <v>40</v>
      </c>
      <c r="B45" s="4" t="s">
        <v>78</v>
      </c>
      <c r="C45" s="45">
        <v>4263</v>
      </c>
      <c r="D45" s="45">
        <v>915</v>
      </c>
      <c r="E45" s="46">
        <f t="shared" si="0"/>
        <v>5178</v>
      </c>
      <c r="F45" s="45">
        <v>34986</v>
      </c>
      <c r="G45" s="45">
        <v>9603</v>
      </c>
      <c r="H45" s="46">
        <f t="shared" si="1"/>
        <v>44589</v>
      </c>
    </row>
    <row r="46" spans="1:8" s="3" customFormat="1" ht="10.5" customHeight="1">
      <c r="A46" s="107">
        <v>41</v>
      </c>
      <c r="B46" s="4" t="s">
        <v>79</v>
      </c>
      <c r="C46" s="45">
        <v>113526</v>
      </c>
      <c r="D46" s="45">
        <v>31307</v>
      </c>
      <c r="E46" s="46">
        <f t="shared" si="0"/>
        <v>144833</v>
      </c>
      <c r="F46" s="45">
        <v>930070</v>
      </c>
      <c r="G46" s="45">
        <v>218411</v>
      </c>
      <c r="H46" s="46">
        <f t="shared" si="1"/>
        <v>1148481</v>
      </c>
    </row>
    <row r="47" spans="1:8" s="3" customFormat="1" ht="10.5" customHeight="1">
      <c r="A47" s="107">
        <v>42</v>
      </c>
      <c r="B47" s="4" t="s">
        <v>213</v>
      </c>
      <c r="C47" s="45">
        <v>34394</v>
      </c>
      <c r="D47" s="45">
        <v>8307</v>
      </c>
      <c r="E47" s="46">
        <f t="shared" si="0"/>
        <v>42701</v>
      </c>
      <c r="F47" s="45">
        <v>323030</v>
      </c>
      <c r="G47" s="45">
        <v>61325</v>
      </c>
      <c r="H47" s="46">
        <f t="shared" si="1"/>
        <v>384355</v>
      </c>
    </row>
    <row r="48" spans="1:8" s="3" customFormat="1" ht="10.5" customHeight="1">
      <c r="A48" s="107">
        <v>43</v>
      </c>
      <c r="B48" s="4" t="s">
        <v>214</v>
      </c>
      <c r="C48" s="45">
        <v>14701</v>
      </c>
      <c r="D48" s="45">
        <v>4919</v>
      </c>
      <c r="E48" s="46">
        <f t="shared" si="0"/>
        <v>19620</v>
      </c>
      <c r="F48" s="45">
        <v>94108</v>
      </c>
      <c r="G48" s="45">
        <v>26655</v>
      </c>
      <c r="H48" s="46">
        <f t="shared" si="1"/>
        <v>120763</v>
      </c>
    </row>
    <row r="49" spans="1:8" s="3" customFormat="1" ht="10.5" customHeight="1">
      <c r="A49" s="107">
        <v>44</v>
      </c>
      <c r="B49" s="4" t="s">
        <v>215</v>
      </c>
      <c r="C49" s="45">
        <v>12764</v>
      </c>
      <c r="D49" s="45">
        <v>4263</v>
      </c>
      <c r="E49" s="46">
        <f t="shared" si="0"/>
        <v>17027</v>
      </c>
      <c r="F49" s="45">
        <v>103501</v>
      </c>
      <c r="G49" s="45">
        <v>33012</v>
      </c>
      <c r="H49" s="46">
        <f t="shared" si="1"/>
        <v>136513</v>
      </c>
    </row>
    <row r="50" spans="1:8" s="3" customFormat="1" ht="10.5" customHeight="1">
      <c r="A50" s="107">
        <v>45</v>
      </c>
      <c r="B50" s="4" t="s">
        <v>216</v>
      </c>
      <c r="C50" s="45">
        <v>53992</v>
      </c>
      <c r="D50" s="45">
        <v>22260</v>
      </c>
      <c r="E50" s="46">
        <f t="shared" si="0"/>
        <v>76252</v>
      </c>
      <c r="F50" s="45">
        <v>394941</v>
      </c>
      <c r="G50" s="45">
        <v>156643</v>
      </c>
      <c r="H50" s="46">
        <f t="shared" si="1"/>
        <v>551584</v>
      </c>
    </row>
    <row r="51" spans="1:8" s="3" customFormat="1" ht="10.5" customHeight="1">
      <c r="A51" s="107">
        <v>46</v>
      </c>
      <c r="B51" s="4" t="s">
        <v>217</v>
      </c>
      <c r="C51" s="45">
        <v>20026</v>
      </c>
      <c r="D51" s="45">
        <v>4330</v>
      </c>
      <c r="E51" s="46">
        <f t="shared" si="0"/>
        <v>24356</v>
      </c>
      <c r="F51" s="45">
        <v>157717</v>
      </c>
      <c r="G51" s="45">
        <v>27753</v>
      </c>
      <c r="H51" s="46">
        <f t="shared" si="1"/>
        <v>185470</v>
      </c>
    </row>
    <row r="52" spans="1:8" s="3" customFormat="1" ht="10.5" customHeight="1">
      <c r="A52" s="107">
        <v>47</v>
      </c>
      <c r="B52" s="5" t="s">
        <v>218</v>
      </c>
      <c r="C52" s="45">
        <v>3374</v>
      </c>
      <c r="D52" s="45">
        <v>733</v>
      </c>
      <c r="E52" s="46">
        <f t="shared" si="0"/>
        <v>4107</v>
      </c>
      <c r="F52" s="45">
        <v>38494</v>
      </c>
      <c r="G52" s="45">
        <v>6376</v>
      </c>
      <c r="H52" s="46">
        <f t="shared" si="1"/>
        <v>44870</v>
      </c>
    </row>
    <row r="53" spans="1:8" s="3" customFormat="1" ht="10.5" customHeight="1">
      <c r="A53" s="107">
        <v>48</v>
      </c>
      <c r="B53" s="5" t="s">
        <v>219</v>
      </c>
      <c r="C53" s="45">
        <v>23874</v>
      </c>
      <c r="D53" s="45">
        <v>10548</v>
      </c>
      <c r="E53" s="46">
        <f t="shared" si="0"/>
        <v>34422</v>
      </c>
      <c r="F53" s="45">
        <v>204753</v>
      </c>
      <c r="G53" s="45">
        <v>77721</v>
      </c>
      <c r="H53" s="46">
        <f t="shared" si="1"/>
        <v>282474</v>
      </c>
    </row>
    <row r="54" spans="1:8" s="3" customFormat="1" ht="10.5" customHeight="1">
      <c r="A54" s="107">
        <v>49</v>
      </c>
      <c r="B54" s="5" t="s">
        <v>220</v>
      </c>
      <c r="C54" s="45">
        <v>924</v>
      </c>
      <c r="D54" s="45">
        <v>190</v>
      </c>
      <c r="E54" s="46">
        <f t="shared" si="0"/>
        <v>1114</v>
      </c>
      <c r="F54" s="45">
        <v>8924</v>
      </c>
      <c r="G54" s="45">
        <v>1451</v>
      </c>
      <c r="H54" s="46">
        <f t="shared" si="1"/>
        <v>10375</v>
      </c>
    </row>
    <row r="55" spans="1:8" s="3" customFormat="1" ht="10.5" customHeight="1">
      <c r="A55" s="107">
        <v>50</v>
      </c>
      <c r="B55" s="5" t="s">
        <v>221</v>
      </c>
      <c r="C55" s="45">
        <v>4356</v>
      </c>
      <c r="D55" s="45">
        <v>1471</v>
      </c>
      <c r="E55" s="46">
        <f t="shared" si="0"/>
        <v>5827</v>
      </c>
      <c r="F55" s="45">
        <v>38868</v>
      </c>
      <c r="G55" s="45">
        <v>11014</v>
      </c>
      <c r="H55" s="46">
        <f t="shared" si="1"/>
        <v>49882</v>
      </c>
    </row>
    <row r="56" spans="1:8" s="3" customFormat="1" ht="10.5" customHeight="1">
      <c r="A56" s="107">
        <v>51</v>
      </c>
      <c r="B56" s="5" t="s">
        <v>222</v>
      </c>
      <c r="C56" s="45">
        <v>4089</v>
      </c>
      <c r="D56" s="45">
        <v>1067</v>
      </c>
      <c r="E56" s="46">
        <f t="shared" si="0"/>
        <v>5156</v>
      </c>
      <c r="F56" s="45">
        <v>37212</v>
      </c>
      <c r="G56" s="45">
        <v>9034</v>
      </c>
      <c r="H56" s="46">
        <f t="shared" si="1"/>
        <v>46246</v>
      </c>
    </row>
    <row r="57" spans="1:8" s="3" customFormat="1" ht="10.5" customHeight="1">
      <c r="A57" s="107">
        <v>52</v>
      </c>
      <c r="B57" s="5" t="s">
        <v>223</v>
      </c>
      <c r="C57" s="45">
        <v>8113</v>
      </c>
      <c r="D57" s="45">
        <v>6291</v>
      </c>
      <c r="E57" s="46">
        <f t="shared" si="0"/>
        <v>14404</v>
      </c>
      <c r="F57" s="45">
        <v>69885</v>
      </c>
      <c r="G57" s="45">
        <v>45891</v>
      </c>
      <c r="H57" s="46">
        <f t="shared" si="1"/>
        <v>115776</v>
      </c>
    </row>
    <row r="58" spans="1:8" s="3" customFormat="1" ht="10.5" customHeight="1">
      <c r="A58" s="107">
        <v>53</v>
      </c>
      <c r="B58" s="5" t="s">
        <v>224</v>
      </c>
      <c r="C58" s="45">
        <v>7702</v>
      </c>
      <c r="D58" s="45">
        <v>2246</v>
      </c>
      <c r="E58" s="46">
        <f t="shared" si="0"/>
        <v>9948</v>
      </c>
      <c r="F58" s="45">
        <v>53456</v>
      </c>
      <c r="G58" s="45">
        <v>15382</v>
      </c>
      <c r="H58" s="46">
        <f t="shared" si="1"/>
        <v>68838</v>
      </c>
    </row>
    <row r="59" spans="1:8" s="3" customFormat="1" ht="10.5" customHeight="1">
      <c r="A59" s="107">
        <v>54</v>
      </c>
      <c r="B59" s="5" t="s">
        <v>225</v>
      </c>
      <c r="C59" s="45">
        <v>28442</v>
      </c>
      <c r="D59" s="45">
        <v>8817</v>
      </c>
      <c r="E59" s="46">
        <f t="shared" si="0"/>
        <v>37259</v>
      </c>
      <c r="F59" s="45">
        <v>242682</v>
      </c>
      <c r="G59" s="45">
        <v>59978</v>
      </c>
      <c r="H59" s="46">
        <f t="shared" si="1"/>
        <v>302660</v>
      </c>
    </row>
    <row r="60" spans="1:8" s="3" customFormat="1" ht="10.5" customHeight="1">
      <c r="A60" s="107">
        <v>55</v>
      </c>
      <c r="B60" s="5" t="s">
        <v>226</v>
      </c>
      <c r="C60" s="45">
        <v>23515</v>
      </c>
      <c r="D60" s="45">
        <v>12534</v>
      </c>
      <c r="E60" s="46">
        <f t="shared" si="0"/>
        <v>36049</v>
      </c>
      <c r="F60" s="45">
        <v>198363</v>
      </c>
      <c r="G60" s="45">
        <v>97726</v>
      </c>
      <c r="H60" s="46">
        <f t="shared" si="1"/>
        <v>296089</v>
      </c>
    </row>
    <row r="61" spans="1:8" s="3" customFormat="1" ht="10.5" customHeight="1">
      <c r="A61" s="107">
        <v>56</v>
      </c>
      <c r="B61" s="5" t="s">
        <v>227</v>
      </c>
      <c r="C61" s="45">
        <v>1754</v>
      </c>
      <c r="D61" s="45">
        <v>224</v>
      </c>
      <c r="E61" s="46">
        <f t="shared" si="0"/>
        <v>1978</v>
      </c>
      <c r="F61" s="45">
        <v>14344</v>
      </c>
      <c r="G61" s="45">
        <v>1803</v>
      </c>
      <c r="H61" s="46">
        <f t="shared" si="1"/>
        <v>16147</v>
      </c>
    </row>
    <row r="62" spans="1:8" s="3" customFormat="1" ht="10.5" customHeight="1">
      <c r="A62" s="107">
        <v>57</v>
      </c>
      <c r="B62" s="5" t="s">
        <v>228</v>
      </c>
      <c r="C62" s="45">
        <v>2452</v>
      </c>
      <c r="D62" s="45">
        <v>1726</v>
      </c>
      <c r="E62" s="46">
        <f t="shared" si="0"/>
        <v>4178</v>
      </c>
      <c r="F62" s="45">
        <v>21718</v>
      </c>
      <c r="G62" s="45">
        <v>15352</v>
      </c>
      <c r="H62" s="46">
        <f t="shared" si="1"/>
        <v>37070</v>
      </c>
    </row>
    <row r="63" spans="1:8" s="3" customFormat="1" ht="10.5" customHeight="1">
      <c r="A63" s="107">
        <v>58</v>
      </c>
      <c r="B63" s="5" t="s">
        <v>229</v>
      </c>
      <c r="C63" s="45">
        <v>11288</v>
      </c>
      <c r="D63" s="45">
        <v>2844</v>
      </c>
      <c r="E63" s="46">
        <f t="shared" si="0"/>
        <v>14132</v>
      </c>
      <c r="F63" s="45">
        <v>83726</v>
      </c>
      <c r="G63" s="45">
        <v>18113</v>
      </c>
      <c r="H63" s="46">
        <f t="shared" si="1"/>
        <v>101839</v>
      </c>
    </row>
    <row r="64" spans="1:8" s="3" customFormat="1" ht="10.5" customHeight="1">
      <c r="A64" s="107">
        <v>59</v>
      </c>
      <c r="B64" s="5" t="s">
        <v>230</v>
      </c>
      <c r="C64" s="45">
        <v>50819</v>
      </c>
      <c r="D64" s="45">
        <v>29243</v>
      </c>
      <c r="E64" s="46">
        <f t="shared" si="0"/>
        <v>80062</v>
      </c>
      <c r="F64" s="45">
        <v>358717</v>
      </c>
      <c r="G64" s="45">
        <v>181995</v>
      </c>
      <c r="H64" s="46">
        <f t="shared" si="1"/>
        <v>540712</v>
      </c>
    </row>
    <row r="65" spans="1:8" s="3" customFormat="1" ht="10.5" customHeight="1">
      <c r="A65" s="107">
        <v>60</v>
      </c>
      <c r="B65" s="5" t="s">
        <v>231</v>
      </c>
      <c r="C65" s="45">
        <v>6545</v>
      </c>
      <c r="D65" s="45">
        <v>2787</v>
      </c>
      <c r="E65" s="46">
        <f t="shared" si="0"/>
        <v>9332</v>
      </c>
      <c r="F65" s="45">
        <v>56463</v>
      </c>
      <c r="G65" s="45">
        <v>18549</v>
      </c>
      <c r="H65" s="46">
        <f t="shared" si="1"/>
        <v>75012</v>
      </c>
    </row>
    <row r="66" spans="1:8" s="3" customFormat="1" ht="10.5" customHeight="1">
      <c r="A66" s="107">
        <v>61</v>
      </c>
      <c r="B66" s="5" t="s">
        <v>232</v>
      </c>
      <c r="C66" s="45">
        <v>13386</v>
      </c>
      <c r="D66" s="45">
        <v>8349</v>
      </c>
      <c r="E66" s="46">
        <f t="shared" si="0"/>
        <v>21735</v>
      </c>
      <c r="F66" s="45">
        <v>120140</v>
      </c>
      <c r="G66" s="45">
        <v>70229</v>
      </c>
      <c r="H66" s="46">
        <f t="shared" si="1"/>
        <v>190369</v>
      </c>
    </row>
    <row r="67" spans="1:8" s="3" customFormat="1" ht="10.5" customHeight="1">
      <c r="A67" s="107">
        <v>62</v>
      </c>
      <c r="B67" s="5" t="s">
        <v>233</v>
      </c>
      <c r="C67" s="45">
        <v>523</v>
      </c>
      <c r="D67" s="45">
        <v>322</v>
      </c>
      <c r="E67" s="46">
        <f t="shared" si="0"/>
        <v>845</v>
      </c>
      <c r="F67" s="45">
        <v>5089</v>
      </c>
      <c r="G67" s="45">
        <v>4225</v>
      </c>
      <c r="H67" s="46">
        <f t="shared" si="1"/>
        <v>9314</v>
      </c>
    </row>
    <row r="68" spans="1:8" s="3" customFormat="1" ht="10.5" customHeight="1">
      <c r="A68" s="107">
        <v>63</v>
      </c>
      <c r="B68" s="5" t="s">
        <v>234</v>
      </c>
      <c r="C68" s="45">
        <v>9625</v>
      </c>
      <c r="D68" s="45">
        <v>1918</v>
      </c>
      <c r="E68" s="46">
        <f t="shared" si="0"/>
        <v>11543</v>
      </c>
      <c r="F68" s="45">
        <v>69172</v>
      </c>
      <c r="G68" s="45">
        <v>11248</v>
      </c>
      <c r="H68" s="46">
        <f t="shared" si="1"/>
        <v>80420</v>
      </c>
    </row>
    <row r="69" spans="1:8" s="3" customFormat="1" ht="10.5" customHeight="1">
      <c r="A69" s="107">
        <v>64</v>
      </c>
      <c r="B69" s="5" t="s">
        <v>235</v>
      </c>
      <c r="C69" s="45">
        <v>12927</v>
      </c>
      <c r="D69" s="45">
        <v>6648</v>
      </c>
      <c r="E69" s="46">
        <f t="shared" si="0"/>
        <v>19575</v>
      </c>
      <c r="F69" s="45">
        <v>90385</v>
      </c>
      <c r="G69" s="45">
        <v>48255</v>
      </c>
      <c r="H69" s="46">
        <f t="shared" si="1"/>
        <v>138640</v>
      </c>
    </row>
    <row r="70" spans="1:8" s="3" customFormat="1" ht="10.5" customHeight="1">
      <c r="A70" s="107">
        <v>65</v>
      </c>
      <c r="B70" s="5" t="s">
        <v>236</v>
      </c>
      <c r="C70" s="45">
        <v>2138</v>
      </c>
      <c r="D70" s="45">
        <v>716</v>
      </c>
      <c r="E70" s="46">
        <f t="shared" si="0"/>
        <v>2854</v>
      </c>
      <c r="F70" s="45">
        <v>24338</v>
      </c>
      <c r="G70" s="45">
        <v>5945</v>
      </c>
      <c r="H70" s="46">
        <f t="shared" si="1"/>
        <v>30283</v>
      </c>
    </row>
    <row r="71" spans="1:8" s="3" customFormat="1" ht="10.5" customHeight="1">
      <c r="A71" s="107">
        <v>66</v>
      </c>
      <c r="B71" s="5" t="s">
        <v>237</v>
      </c>
      <c r="C71" s="45">
        <v>2699</v>
      </c>
      <c r="D71" s="45">
        <v>611</v>
      </c>
      <c r="E71" s="46">
        <f t="shared" ref="E71:E86" si="2">+C71+D71</f>
        <v>3310</v>
      </c>
      <c r="F71" s="45">
        <v>29811</v>
      </c>
      <c r="G71" s="45">
        <v>5832</v>
      </c>
      <c r="H71" s="46">
        <f t="shared" ref="H71:H86" si="3">+G71+F71</f>
        <v>35643</v>
      </c>
    </row>
    <row r="72" spans="1:8" s="3" customFormat="1" ht="10.5" customHeight="1">
      <c r="A72" s="107">
        <v>67</v>
      </c>
      <c r="B72" s="5" t="s">
        <v>238</v>
      </c>
      <c r="C72" s="45">
        <v>25539</v>
      </c>
      <c r="D72" s="45">
        <v>4024</v>
      </c>
      <c r="E72" s="46">
        <f t="shared" si="2"/>
        <v>29563</v>
      </c>
      <c r="F72" s="45">
        <v>194907</v>
      </c>
      <c r="G72" s="45">
        <v>33863</v>
      </c>
      <c r="H72" s="46">
        <f t="shared" si="3"/>
        <v>228770</v>
      </c>
    </row>
    <row r="73" spans="1:8" s="3" customFormat="1" ht="10.5" customHeight="1">
      <c r="A73" s="107">
        <v>68</v>
      </c>
      <c r="B73" s="5" t="s">
        <v>239</v>
      </c>
      <c r="C73" s="45">
        <v>7452</v>
      </c>
      <c r="D73" s="45">
        <v>1601</v>
      </c>
      <c r="E73" s="46">
        <f t="shared" si="2"/>
        <v>9053</v>
      </c>
      <c r="F73" s="45">
        <v>47496</v>
      </c>
      <c r="G73" s="45">
        <v>8958</v>
      </c>
      <c r="H73" s="46">
        <f t="shared" si="3"/>
        <v>56454</v>
      </c>
    </row>
    <row r="74" spans="1:8" s="3" customFormat="1" ht="10.5" customHeight="1">
      <c r="A74" s="107">
        <v>69</v>
      </c>
      <c r="B74" s="5" t="s">
        <v>240</v>
      </c>
      <c r="C74" s="45">
        <v>371</v>
      </c>
      <c r="D74" s="45">
        <v>82</v>
      </c>
      <c r="E74" s="46">
        <f t="shared" si="2"/>
        <v>453</v>
      </c>
      <c r="F74" s="45">
        <v>4432</v>
      </c>
      <c r="G74" s="45">
        <v>548</v>
      </c>
      <c r="H74" s="46">
        <f t="shared" si="3"/>
        <v>4980</v>
      </c>
    </row>
    <row r="75" spans="1:8" s="3" customFormat="1" ht="10.5" customHeight="1">
      <c r="A75" s="107">
        <v>70</v>
      </c>
      <c r="B75" s="5" t="s">
        <v>241</v>
      </c>
      <c r="C75" s="45">
        <v>9403</v>
      </c>
      <c r="D75" s="45">
        <v>9033</v>
      </c>
      <c r="E75" s="46">
        <f t="shared" si="2"/>
        <v>18436</v>
      </c>
      <c r="F75" s="45">
        <v>69496</v>
      </c>
      <c r="G75" s="45">
        <v>44578</v>
      </c>
      <c r="H75" s="46">
        <f t="shared" si="3"/>
        <v>114074</v>
      </c>
    </row>
    <row r="76" spans="1:8" s="3" customFormat="1" ht="10.5" customHeight="1">
      <c r="A76" s="107">
        <v>71</v>
      </c>
      <c r="B76" s="5" t="s">
        <v>242</v>
      </c>
      <c r="C76" s="45">
        <v>4563</v>
      </c>
      <c r="D76" s="45">
        <v>1021</v>
      </c>
      <c r="E76" s="46">
        <f t="shared" si="2"/>
        <v>5584</v>
      </c>
      <c r="F76" s="45">
        <v>41611</v>
      </c>
      <c r="G76" s="45">
        <v>6693</v>
      </c>
      <c r="H76" s="46">
        <f t="shared" si="3"/>
        <v>48304</v>
      </c>
    </row>
    <row r="77" spans="1:8" s="3" customFormat="1" ht="10.5" customHeight="1">
      <c r="A77" s="107">
        <v>72</v>
      </c>
      <c r="B77" s="5" t="s">
        <v>243</v>
      </c>
      <c r="C77" s="45">
        <v>3578</v>
      </c>
      <c r="D77" s="45">
        <v>936</v>
      </c>
      <c r="E77" s="46">
        <f t="shared" si="2"/>
        <v>4514</v>
      </c>
      <c r="F77" s="45">
        <v>29622</v>
      </c>
      <c r="G77" s="45">
        <v>8151</v>
      </c>
      <c r="H77" s="46">
        <f t="shared" si="3"/>
        <v>37773</v>
      </c>
    </row>
    <row r="78" spans="1:8" s="3" customFormat="1" ht="10.5" customHeight="1">
      <c r="A78" s="107">
        <v>73</v>
      </c>
      <c r="B78" s="5" t="s">
        <v>244</v>
      </c>
      <c r="C78" s="45">
        <v>803</v>
      </c>
      <c r="D78" s="45">
        <v>93</v>
      </c>
      <c r="E78" s="46">
        <f t="shared" si="2"/>
        <v>896</v>
      </c>
      <c r="F78" s="45">
        <v>11437</v>
      </c>
      <c r="G78" s="45">
        <v>1302</v>
      </c>
      <c r="H78" s="46">
        <f t="shared" si="3"/>
        <v>12739</v>
      </c>
    </row>
    <row r="79" spans="1:8" s="3" customFormat="1" ht="10.5" customHeight="1">
      <c r="A79" s="107">
        <v>74</v>
      </c>
      <c r="B79" s="5" t="s">
        <v>245</v>
      </c>
      <c r="C79" s="45">
        <v>4949</v>
      </c>
      <c r="D79" s="45">
        <v>1627</v>
      </c>
      <c r="E79" s="46">
        <f t="shared" si="2"/>
        <v>6576</v>
      </c>
      <c r="F79" s="45">
        <v>39056</v>
      </c>
      <c r="G79" s="45">
        <v>11558</v>
      </c>
      <c r="H79" s="46">
        <f t="shared" si="3"/>
        <v>50614</v>
      </c>
    </row>
    <row r="80" spans="1:8" s="3" customFormat="1" ht="10.5" customHeight="1">
      <c r="A80" s="107">
        <v>75</v>
      </c>
      <c r="B80" s="5" t="s">
        <v>246</v>
      </c>
      <c r="C80" s="45">
        <v>296</v>
      </c>
      <c r="D80" s="45">
        <v>54</v>
      </c>
      <c r="E80" s="46">
        <f t="shared" si="2"/>
        <v>350</v>
      </c>
      <c r="F80" s="45">
        <v>3447</v>
      </c>
      <c r="G80" s="45">
        <v>383</v>
      </c>
      <c r="H80" s="46">
        <f t="shared" si="3"/>
        <v>3830</v>
      </c>
    </row>
    <row r="81" spans="1:8" s="3" customFormat="1" ht="10.5" customHeight="1">
      <c r="A81" s="107">
        <v>76</v>
      </c>
      <c r="B81" s="5" t="s">
        <v>247</v>
      </c>
      <c r="C81" s="45">
        <v>852</v>
      </c>
      <c r="D81" s="45">
        <v>392</v>
      </c>
      <c r="E81" s="46">
        <f t="shared" si="2"/>
        <v>1244</v>
      </c>
      <c r="F81" s="45">
        <v>9492</v>
      </c>
      <c r="G81" s="45">
        <v>3602</v>
      </c>
      <c r="H81" s="46">
        <f t="shared" si="3"/>
        <v>13094</v>
      </c>
    </row>
    <row r="82" spans="1:8" s="3" customFormat="1" ht="10.5" customHeight="1">
      <c r="A82" s="107">
        <v>77</v>
      </c>
      <c r="B82" s="5" t="s">
        <v>248</v>
      </c>
      <c r="C82" s="45">
        <v>8479</v>
      </c>
      <c r="D82" s="45">
        <v>3691</v>
      </c>
      <c r="E82" s="46">
        <f t="shared" si="2"/>
        <v>12170</v>
      </c>
      <c r="F82" s="45">
        <v>58290</v>
      </c>
      <c r="G82" s="45">
        <v>20555</v>
      </c>
      <c r="H82" s="46">
        <f t="shared" si="3"/>
        <v>78845</v>
      </c>
    </row>
    <row r="83" spans="1:8" s="3" customFormat="1" ht="10.5" customHeight="1">
      <c r="A83" s="107">
        <v>78</v>
      </c>
      <c r="B83" s="5" t="s">
        <v>249</v>
      </c>
      <c r="C83" s="45">
        <v>9013</v>
      </c>
      <c r="D83" s="45">
        <v>2454</v>
      </c>
      <c r="E83" s="46">
        <f t="shared" si="2"/>
        <v>11467</v>
      </c>
      <c r="F83" s="45">
        <v>67487</v>
      </c>
      <c r="G83" s="45">
        <v>17224</v>
      </c>
      <c r="H83" s="46">
        <f t="shared" si="3"/>
        <v>84711</v>
      </c>
    </row>
    <row r="84" spans="1:8" s="3" customFormat="1" ht="10.5" customHeight="1">
      <c r="A84" s="107">
        <v>79</v>
      </c>
      <c r="B84" s="5" t="s">
        <v>250</v>
      </c>
      <c r="C84" s="45">
        <v>1270</v>
      </c>
      <c r="D84" s="45">
        <v>380</v>
      </c>
      <c r="E84" s="46">
        <f t="shared" si="2"/>
        <v>1650</v>
      </c>
      <c r="F84" s="45">
        <v>9019</v>
      </c>
      <c r="G84" s="45">
        <v>2607</v>
      </c>
      <c r="H84" s="46">
        <f t="shared" si="3"/>
        <v>11626</v>
      </c>
    </row>
    <row r="85" spans="1:8" s="3" customFormat="1" ht="10.5" customHeight="1">
      <c r="A85" s="107">
        <v>80</v>
      </c>
      <c r="B85" s="4" t="s">
        <v>251</v>
      </c>
      <c r="C85" s="45">
        <v>8287</v>
      </c>
      <c r="D85" s="45">
        <v>2597</v>
      </c>
      <c r="E85" s="46">
        <f t="shared" si="2"/>
        <v>10884</v>
      </c>
      <c r="F85" s="45">
        <v>69328</v>
      </c>
      <c r="G85" s="45">
        <v>20647</v>
      </c>
      <c r="H85" s="46">
        <f t="shared" si="3"/>
        <v>89975</v>
      </c>
    </row>
    <row r="86" spans="1:8" s="3" customFormat="1" ht="10.5" customHeight="1">
      <c r="A86" s="107">
        <v>81</v>
      </c>
      <c r="B86" s="4" t="s">
        <v>252</v>
      </c>
      <c r="C86" s="45">
        <v>14886</v>
      </c>
      <c r="D86" s="45">
        <v>7074</v>
      </c>
      <c r="E86" s="46">
        <f t="shared" si="2"/>
        <v>21960</v>
      </c>
      <c r="F86" s="45">
        <v>106430</v>
      </c>
      <c r="G86" s="45">
        <v>41422</v>
      </c>
      <c r="H86" s="46">
        <f t="shared" si="3"/>
        <v>147852</v>
      </c>
    </row>
    <row r="87" spans="1:8" s="3" customFormat="1" ht="13.5" customHeight="1">
      <c r="A87" s="189" t="s">
        <v>253</v>
      </c>
      <c r="B87" s="189"/>
      <c r="C87" s="47">
        <f t="shared" ref="C87:H87" si="4">SUM(C6:C86)</f>
        <v>1788369</v>
      </c>
      <c r="D87" s="47">
        <f t="shared" si="4"/>
        <v>764338</v>
      </c>
      <c r="E87" s="47">
        <f t="shared" si="4"/>
        <v>2552707</v>
      </c>
      <c r="F87" s="47">
        <f t="shared" si="4"/>
        <v>15050620</v>
      </c>
      <c r="G87" s="47">
        <f t="shared" si="4"/>
        <v>5593023</v>
      </c>
      <c r="H87" s="47">
        <f t="shared" si="4"/>
        <v>20643643</v>
      </c>
    </row>
    <row r="88" spans="1:8" s="3" customFormat="1" ht="11.1" customHeight="1">
      <c r="A88" s="157" t="s">
        <v>260</v>
      </c>
      <c r="B88" s="184"/>
      <c r="C88" s="184"/>
      <c r="D88" s="184"/>
      <c r="E88" s="184"/>
      <c r="F88" s="184"/>
      <c r="G88" s="184"/>
      <c r="H88" s="184"/>
    </row>
    <row r="89" spans="1:8" s="50" customFormat="1" ht="11.1" customHeight="1">
      <c r="A89" s="183" t="s">
        <v>259</v>
      </c>
      <c r="B89" s="183"/>
      <c r="C89" s="183"/>
      <c r="D89" s="183"/>
      <c r="E89" s="183"/>
      <c r="F89" s="183"/>
      <c r="G89" s="183"/>
      <c r="H89" s="183"/>
    </row>
    <row r="90" spans="1:8" s="50" customFormat="1">
      <c r="C90" s="104"/>
      <c r="D90" s="104"/>
      <c r="E90" s="2"/>
      <c r="F90" s="2"/>
      <c r="G90" s="2"/>
      <c r="H90" s="2"/>
    </row>
    <row r="91" spans="1:8" s="50" customFormat="1">
      <c r="C91" s="104"/>
      <c r="D91" s="104"/>
    </row>
    <row r="92" spans="1:8">
      <c r="C92" s="104"/>
      <c r="D92" s="104"/>
    </row>
    <row r="93" spans="1:8">
      <c r="C93" s="104"/>
      <c r="D93" s="104"/>
    </row>
    <row r="94" spans="1:8">
      <c r="C94" s="104"/>
      <c r="D94" s="104"/>
    </row>
    <row r="95" spans="1:8">
      <c r="C95" s="104"/>
      <c r="D95" s="104"/>
    </row>
    <row r="96" spans="1:8">
      <c r="C96" s="104"/>
      <c r="D96" s="104"/>
    </row>
    <row r="97" spans="3:7">
      <c r="C97" s="104"/>
      <c r="D97" s="104"/>
    </row>
    <row r="98" spans="3:7">
      <c r="C98" s="104"/>
      <c r="D98" s="104"/>
    </row>
    <row r="99" spans="3:7">
      <c r="C99" s="104"/>
      <c r="D99" s="104"/>
    </row>
    <row r="100" spans="3:7">
      <c r="C100" s="104"/>
      <c r="D100" s="104"/>
    </row>
    <row r="101" spans="3:7">
      <c r="F101" s="103"/>
      <c r="G101" s="103"/>
    </row>
  </sheetData>
  <mergeCells count="15">
    <mergeCell ref="A1:H1"/>
    <mergeCell ref="F4:F5"/>
    <mergeCell ref="H4:H5"/>
    <mergeCell ref="A2:H2"/>
    <mergeCell ref="C4:C5"/>
    <mergeCell ref="D4:D5"/>
    <mergeCell ref="A89:H89"/>
    <mergeCell ref="A88:H88"/>
    <mergeCell ref="G4:G5"/>
    <mergeCell ref="E4:E5"/>
    <mergeCell ref="A87:B87"/>
    <mergeCell ref="A3:A5"/>
    <mergeCell ref="B3:B5"/>
    <mergeCell ref="C3:E3"/>
    <mergeCell ref="F3:H3"/>
  </mergeCells>
  <phoneticPr fontId="0" type="noConversion"/>
  <printOptions horizontalCentered="1" gridLinesSet="0"/>
  <pageMargins left="0" right="0" top="0" bottom="0" header="0" footer="0"/>
  <pageSetup paperSize="9" scale="85" orientation="portrait" r:id="rId1"/>
  <headerFooter alignWithMargins="0"/>
  <ignoredErrors>
    <ignoredError sqref="A6:A1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showGridLines="0" zoomScaleNormal="100" workbookViewId="0">
      <selection activeCell="G19" sqref="G19"/>
    </sheetView>
  </sheetViews>
  <sheetFormatPr defaultRowHeight="12.75"/>
  <cols>
    <col min="1" max="1" width="28.5703125" style="1" customWidth="1"/>
    <col min="2" max="4" width="23.140625" style="1" customWidth="1"/>
    <col min="5" max="5" width="12.28515625" style="1" customWidth="1"/>
    <col min="6" max="9" width="12.28515625" style="44" customWidth="1"/>
    <col min="10" max="12" width="9.140625" style="44" hidden="1" customWidth="1"/>
    <col min="13" max="13" width="3" style="44" hidden="1" customWidth="1"/>
    <col min="14" max="22" width="9.140625" style="44"/>
    <col min="23" max="16384" width="9.140625" style="1"/>
  </cols>
  <sheetData>
    <row r="1" spans="1:22" s="11" customFormat="1" ht="39.75" customHeight="1">
      <c r="A1" s="200" t="s">
        <v>303</v>
      </c>
      <c r="B1" s="200"/>
      <c r="C1" s="200"/>
      <c r="D1" s="200"/>
      <c r="E1" s="8"/>
      <c r="F1" s="9"/>
      <c r="G1" s="9"/>
      <c r="H1" s="9"/>
      <c r="I1" s="9"/>
      <c r="J1" s="10"/>
      <c r="K1" s="10"/>
      <c r="L1" s="10"/>
      <c r="M1" s="10"/>
      <c r="N1" s="10"/>
      <c r="O1" s="10"/>
      <c r="P1" s="10"/>
      <c r="Q1" s="10"/>
      <c r="R1" s="10"/>
      <c r="S1" s="10"/>
      <c r="T1" s="10"/>
      <c r="U1" s="10"/>
      <c r="V1" s="10"/>
    </row>
    <row r="2" spans="1:22" s="11" customFormat="1" ht="28.5" customHeight="1">
      <c r="A2" s="201" t="s">
        <v>304</v>
      </c>
      <c r="B2" s="202"/>
      <c r="C2" s="202"/>
      <c r="D2" s="202"/>
      <c r="E2" s="12"/>
      <c r="F2" s="13"/>
      <c r="G2" s="13"/>
      <c r="H2" s="13"/>
      <c r="I2" s="13"/>
      <c r="J2" s="10"/>
      <c r="K2" s="10"/>
      <c r="L2" s="10"/>
      <c r="M2" s="10"/>
      <c r="N2" s="10"/>
      <c r="O2" s="10"/>
      <c r="P2" s="10"/>
      <c r="Q2" s="10"/>
      <c r="R2" s="10"/>
      <c r="S2" s="10"/>
      <c r="T2" s="10"/>
      <c r="U2" s="10"/>
      <c r="V2" s="10"/>
    </row>
    <row r="3" spans="1:22" s="20" customFormat="1" ht="31.5" customHeight="1">
      <c r="A3" s="148" t="s">
        <v>255</v>
      </c>
      <c r="B3" s="149" t="s">
        <v>34</v>
      </c>
      <c r="C3" s="149" t="s">
        <v>33</v>
      </c>
      <c r="D3" s="149" t="s">
        <v>211</v>
      </c>
      <c r="E3" s="16"/>
      <c r="F3" s="62"/>
      <c r="G3" s="63"/>
      <c r="H3" s="199"/>
      <c r="I3" s="199"/>
      <c r="J3" s="199"/>
      <c r="K3" s="199"/>
      <c r="L3" s="199"/>
      <c r="M3" s="199"/>
      <c r="N3" s="18"/>
      <c r="O3" s="19"/>
      <c r="P3" s="19"/>
      <c r="Q3" s="19"/>
      <c r="R3" s="19"/>
      <c r="S3" s="19"/>
      <c r="T3" s="19"/>
      <c r="U3" s="19"/>
      <c r="V3" s="19"/>
    </row>
    <row r="4" spans="1:22" s="20" customFormat="1" ht="20.100000000000001" customHeight="1">
      <c r="A4" s="22">
        <v>-14</v>
      </c>
      <c r="B4" s="120">
        <v>32</v>
      </c>
      <c r="C4" s="120">
        <v>12</v>
      </c>
      <c r="D4" s="121">
        <f t="shared" ref="D4:D15" si="0">+C4+B4</f>
        <v>44</v>
      </c>
      <c r="E4" s="23"/>
      <c r="F4" s="60"/>
      <c r="G4" s="61"/>
      <c r="H4" s="17"/>
      <c r="I4" s="17"/>
      <c r="J4" s="17"/>
      <c r="K4" s="17"/>
      <c r="L4" s="17"/>
      <c r="M4" s="17"/>
      <c r="N4" s="17"/>
      <c r="O4" s="19"/>
      <c r="P4" s="19"/>
      <c r="Q4" s="19"/>
      <c r="R4" s="19"/>
      <c r="S4" s="19"/>
      <c r="T4" s="19"/>
      <c r="U4" s="19"/>
      <c r="V4" s="19"/>
    </row>
    <row r="5" spans="1:22" s="20" customFormat="1" ht="20.100000000000001" customHeight="1">
      <c r="A5" s="24" t="s">
        <v>12</v>
      </c>
      <c r="B5" s="120">
        <v>8813</v>
      </c>
      <c r="C5" s="120">
        <v>2829</v>
      </c>
      <c r="D5" s="121">
        <f t="shared" si="0"/>
        <v>11642</v>
      </c>
      <c r="E5" s="23"/>
      <c r="F5" s="60"/>
      <c r="G5" s="61"/>
      <c r="H5" s="17"/>
      <c r="I5" s="17"/>
      <c r="J5" s="17"/>
      <c r="K5" s="17"/>
      <c r="L5" s="17"/>
      <c r="M5" s="17"/>
      <c r="N5" s="17"/>
      <c r="O5" s="19"/>
      <c r="P5" s="19"/>
      <c r="Q5" s="19"/>
      <c r="R5" s="19"/>
      <c r="S5" s="19"/>
      <c r="T5" s="19"/>
      <c r="U5" s="19"/>
      <c r="V5" s="19"/>
    </row>
    <row r="6" spans="1:22" s="20" customFormat="1" ht="20.100000000000001" customHeight="1">
      <c r="A6" s="25" t="s">
        <v>13</v>
      </c>
      <c r="B6" s="120">
        <v>263773</v>
      </c>
      <c r="C6" s="120">
        <v>135383</v>
      </c>
      <c r="D6" s="121">
        <f t="shared" si="0"/>
        <v>399156</v>
      </c>
      <c r="E6" s="23"/>
      <c r="F6" s="60"/>
      <c r="G6" s="61"/>
      <c r="H6" s="17"/>
      <c r="I6" s="17"/>
      <c r="J6" s="17"/>
      <c r="K6" s="17"/>
      <c r="L6" s="17"/>
      <c r="M6" s="17"/>
      <c r="N6" s="17"/>
      <c r="O6" s="19"/>
      <c r="P6" s="19"/>
      <c r="Q6" s="19"/>
      <c r="R6" s="19"/>
      <c r="S6" s="19"/>
      <c r="T6" s="19"/>
      <c r="U6" s="19"/>
      <c r="V6" s="19"/>
    </row>
    <row r="7" spans="1:22" s="20" customFormat="1" ht="20.100000000000001" customHeight="1">
      <c r="A7" s="24" t="s">
        <v>3</v>
      </c>
      <c r="B7" s="120">
        <v>383951</v>
      </c>
      <c r="C7" s="120">
        <v>180474</v>
      </c>
      <c r="D7" s="121">
        <f t="shared" si="0"/>
        <v>564425</v>
      </c>
      <c r="E7" s="23"/>
      <c r="F7" s="60"/>
      <c r="G7" s="61"/>
      <c r="H7" s="17"/>
      <c r="I7" s="17"/>
      <c r="J7" s="17"/>
      <c r="K7" s="17"/>
      <c r="L7" s="17"/>
      <c r="M7" s="17"/>
      <c r="N7" s="17"/>
      <c r="O7" s="19"/>
      <c r="P7" s="19"/>
      <c r="Q7" s="19"/>
      <c r="R7" s="19"/>
      <c r="S7" s="19"/>
      <c r="T7" s="19"/>
      <c r="U7" s="19"/>
      <c r="V7" s="19"/>
    </row>
    <row r="8" spans="1:22" s="20" customFormat="1" ht="20.100000000000001" customHeight="1">
      <c r="A8" s="24" t="s">
        <v>4</v>
      </c>
      <c r="B8" s="120">
        <v>386989</v>
      </c>
      <c r="C8" s="120">
        <v>164251</v>
      </c>
      <c r="D8" s="121">
        <f t="shared" si="0"/>
        <v>551240</v>
      </c>
      <c r="E8" s="23"/>
      <c r="F8" s="60"/>
      <c r="G8" s="61"/>
      <c r="H8" s="17"/>
      <c r="I8" s="17"/>
      <c r="J8" s="17"/>
      <c r="K8" s="17"/>
      <c r="L8" s="17"/>
      <c r="M8" s="17"/>
      <c r="N8" s="17"/>
      <c r="O8" s="19"/>
      <c r="P8" s="19"/>
      <c r="Q8" s="19"/>
      <c r="R8" s="19"/>
      <c r="S8" s="19"/>
      <c r="T8" s="19"/>
      <c r="U8" s="19"/>
      <c r="V8" s="19"/>
    </row>
    <row r="9" spans="1:22" s="20" customFormat="1" ht="20.100000000000001" customHeight="1">
      <c r="A9" s="24" t="s">
        <v>5</v>
      </c>
      <c r="B9" s="120">
        <v>292884</v>
      </c>
      <c r="C9" s="120">
        <v>121788</v>
      </c>
      <c r="D9" s="121">
        <f t="shared" si="0"/>
        <v>414672</v>
      </c>
      <c r="E9" s="23"/>
      <c r="F9" s="60"/>
      <c r="G9" s="61"/>
      <c r="H9" s="17"/>
      <c r="I9" s="17"/>
      <c r="J9" s="17"/>
      <c r="K9" s="17"/>
      <c r="L9" s="17"/>
      <c r="M9" s="17"/>
      <c r="N9" s="17"/>
      <c r="O9" s="19"/>
      <c r="P9" s="19"/>
      <c r="Q9" s="19"/>
      <c r="R9" s="19"/>
      <c r="S9" s="19"/>
      <c r="T9" s="19"/>
      <c r="U9" s="19"/>
      <c r="V9" s="19"/>
    </row>
    <row r="10" spans="1:22" s="20" customFormat="1" ht="20.100000000000001" customHeight="1">
      <c r="A10" s="24" t="s">
        <v>6</v>
      </c>
      <c r="B10" s="120">
        <v>230646</v>
      </c>
      <c r="C10" s="120">
        <v>91031</v>
      </c>
      <c r="D10" s="121">
        <f t="shared" si="0"/>
        <v>321677</v>
      </c>
      <c r="E10" s="23"/>
      <c r="F10" s="60"/>
      <c r="G10" s="61"/>
      <c r="H10" s="17"/>
      <c r="I10" s="17"/>
      <c r="J10" s="17"/>
      <c r="K10" s="17"/>
      <c r="L10" s="17"/>
      <c r="M10" s="17"/>
      <c r="N10" s="17"/>
      <c r="O10" s="19"/>
      <c r="P10" s="19"/>
      <c r="Q10" s="19"/>
      <c r="R10" s="19"/>
      <c r="S10" s="19"/>
      <c r="T10" s="19"/>
      <c r="U10" s="19"/>
      <c r="V10" s="19"/>
    </row>
    <row r="11" spans="1:22" s="20" customFormat="1" ht="20.100000000000001" customHeight="1">
      <c r="A11" s="24" t="s">
        <v>7</v>
      </c>
      <c r="B11" s="120">
        <v>155476</v>
      </c>
      <c r="C11" s="120">
        <v>44829</v>
      </c>
      <c r="D11" s="121">
        <f t="shared" si="0"/>
        <v>200305</v>
      </c>
      <c r="E11" s="23"/>
      <c r="F11" s="60"/>
      <c r="G11" s="61"/>
      <c r="H11" s="17"/>
      <c r="I11" s="17"/>
      <c r="J11" s="17"/>
      <c r="K11" s="17"/>
      <c r="L11" s="17"/>
      <c r="M11" s="17"/>
      <c r="N11" s="17"/>
      <c r="O11" s="19"/>
      <c r="P11" s="19"/>
      <c r="Q11" s="19"/>
      <c r="R11" s="19"/>
      <c r="S11" s="19"/>
      <c r="T11" s="19"/>
      <c r="U11" s="19"/>
      <c r="V11" s="19"/>
    </row>
    <row r="12" spans="1:22" s="20" customFormat="1" ht="20.100000000000001" customHeight="1">
      <c r="A12" s="24" t="s">
        <v>8</v>
      </c>
      <c r="B12" s="120">
        <v>45376</v>
      </c>
      <c r="C12" s="120">
        <v>18282</v>
      </c>
      <c r="D12" s="121">
        <f t="shared" si="0"/>
        <v>63658</v>
      </c>
      <c r="E12" s="23"/>
      <c r="F12" s="60"/>
      <c r="G12" s="61"/>
      <c r="H12" s="17"/>
      <c r="I12" s="17"/>
      <c r="J12" s="17"/>
      <c r="K12" s="17"/>
      <c r="L12" s="17"/>
      <c r="M12" s="17"/>
      <c r="N12" s="17"/>
      <c r="O12" s="19"/>
      <c r="P12" s="19"/>
      <c r="Q12" s="19"/>
      <c r="R12" s="19"/>
      <c r="S12" s="19"/>
      <c r="T12" s="19"/>
      <c r="U12" s="19"/>
      <c r="V12" s="19"/>
    </row>
    <row r="13" spans="1:22" s="20" customFormat="1" ht="20.100000000000001" customHeight="1">
      <c r="A13" s="24" t="s">
        <v>9</v>
      </c>
      <c r="B13" s="120">
        <v>15812</v>
      </c>
      <c r="C13" s="120">
        <v>4467</v>
      </c>
      <c r="D13" s="121">
        <f t="shared" si="0"/>
        <v>20279</v>
      </c>
      <c r="E13" s="23"/>
      <c r="F13" s="60"/>
      <c r="G13" s="61"/>
      <c r="H13" s="17"/>
      <c r="I13" s="17"/>
      <c r="J13" s="17"/>
      <c r="K13" s="17"/>
      <c r="L13" s="17"/>
      <c r="M13" s="17"/>
      <c r="N13" s="17"/>
      <c r="O13" s="19"/>
      <c r="P13" s="19"/>
      <c r="Q13" s="19"/>
      <c r="R13" s="19"/>
      <c r="S13" s="19"/>
      <c r="T13" s="19"/>
      <c r="U13" s="19"/>
      <c r="V13" s="19"/>
    </row>
    <row r="14" spans="1:22" s="20" customFormat="1" ht="20.100000000000001" customHeight="1">
      <c r="A14" s="25" t="s">
        <v>14</v>
      </c>
      <c r="B14" s="120">
        <v>3615</v>
      </c>
      <c r="C14" s="120">
        <v>802</v>
      </c>
      <c r="D14" s="121">
        <f t="shared" si="0"/>
        <v>4417</v>
      </c>
      <c r="E14" s="23"/>
      <c r="F14" s="60"/>
      <c r="G14" s="61"/>
      <c r="H14" s="17"/>
      <c r="I14" s="17"/>
      <c r="J14" s="17"/>
      <c r="K14" s="17"/>
      <c r="L14" s="17"/>
      <c r="M14" s="17"/>
      <c r="N14" s="17"/>
      <c r="O14" s="19"/>
      <c r="P14" s="19"/>
      <c r="Q14" s="19"/>
      <c r="R14" s="19"/>
      <c r="S14" s="19"/>
      <c r="T14" s="19"/>
      <c r="U14" s="19"/>
      <c r="V14" s="19"/>
    </row>
    <row r="15" spans="1:22" s="20" customFormat="1" ht="20.100000000000001" customHeight="1">
      <c r="A15" s="26" t="s">
        <v>15</v>
      </c>
      <c r="B15" s="120">
        <v>1002</v>
      </c>
      <c r="C15" s="120">
        <v>190</v>
      </c>
      <c r="D15" s="121">
        <f t="shared" si="0"/>
        <v>1192</v>
      </c>
      <c r="E15" s="23"/>
      <c r="F15" s="60"/>
      <c r="G15" s="61"/>
      <c r="H15" s="17"/>
      <c r="I15" s="17"/>
      <c r="J15" s="17"/>
      <c r="K15" s="17"/>
      <c r="L15" s="17"/>
      <c r="M15" s="17"/>
      <c r="N15" s="17"/>
      <c r="O15" s="19"/>
      <c r="P15" s="19"/>
      <c r="Q15" s="19"/>
      <c r="R15" s="19"/>
      <c r="S15" s="19"/>
      <c r="T15" s="19"/>
      <c r="U15" s="19"/>
      <c r="V15" s="19"/>
    </row>
    <row r="16" spans="1:22" s="15" customFormat="1" ht="24.95" customHeight="1">
      <c r="A16" s="124" t="s">
        <v>256</v>
      </c>
      <c r="B16" s="122">
        <f t="shared" ref="B16:D16" si="1">SUM(B4:B15)</f>
        <v>1788369</v>
      </c>
      <c r="C16" s="122">
        <f t="shared" si="1"/>
        <v>764338</v>
      </c>
      <c r="D16" s="122">
        <f t="shared" si="1"/>
        <v>2552707</v>
      </c>
      <c r="E16" s="112"/>
      <c r="F16" s="60"/>
      <c r="G16" s="113"/>
      <c r="H16" s="114"/>
      <c r="I16" s="114"/>
      <c r="J16" s="114"/>
      <c r="K16" s="114"/>
      <c r="L16" s="114"/>
      <c r="M16" s="114"/>
      <c r="N16" s="114"/>
      <c r="O16" s="14"/>
      <c r="P16" s="14"/>
      <c r="Q16" s="14"/>
      <c r="R16" s="14"/>
      <c r="S16" s="14"/>
      <c r="T16" s="14"/>
      <c r="U16" s="14"/>
      <c r="V16" s="14"/>
    </row>
    <row r="17" spans="1:23" s="11" customFormat="1">
      <c r="A17" s="27"/>
      <c r="B17" s="65"/>
      <c r="C17" s="65"/>
      <c r="D17" s="65"/>
      <c r="E17" s="65"/>
      <c r="F17" s="66"/>
      <c r="G17" s="66"/>
      <c r="H17" s="28"/>
      <c r="I17" s="28"/>
      <c r="J17" s="10"/>
      <c r="K17" s="10"/>
      <c r="L17" s="10"/>
      <c r="M17" s="10"/>
      <c r="N17" s="10"/>
      <c r="O17" s="10"/>
      <c r="P17" s="10"/>
      <c r="Q17" s="10"/>
      <c r="R17" s="10"/>
      <c r="S17" s="10"/>
      <c r="T17" s="10"/>
      <c r="U17" s="10"/>
      <c r="V17" s="10"/>
    </row>
    <row r="18" spans="1:23">
      <c r="B18" s="42"/>
      <c r="C18" s="42"/>
      <c r="D18" s="42"/>
      <c r="E18" s="77"/>
      <c r="F18" s="78"/>
      <c r="G18" s="78"/>
      <c r="H18" s="43"/>
      <c r="I18" s="43"/>
    </row>
    <row r="19" spans="1:23" s="31" customFormat="1" ht="37.5" customHeight="1">
      <c r="A19" s="196" t="s">
        <v>305</v>
      </c>
      <c r="B19" s="196"/>
      <c r="C19" s="196"/>
      <c r="D19" s="196"/>
      <c r="E19" s="67"/>
      <c r="F19" s="68"/>
      <c r="G19" s="68"/>
      <c r="H19" s="68"/>
      <c r="I19" s="29"/>
      <c r="J19" s="29"/>
      <c r="K19" s="30"/>
      <c r="L19" s="30"/>
      <c r="M19" s="30"/>
      <c r="N19" s="30"/>
      <c r="O19" s="30"/>
      <c r="P19" s="30"/>
      <c r="Q19" s="30"/>
      <c r="R19" s="30"/>
      <c r="S19" s="30"/>
      <c r="T19" s="30"/>
      <c r="U19" s="30"/>
      <c r="V19" s="30"/>
      <c r="W19" s="30"/>
    </row>
    <row r="20" spans="1:23" s="31" customFormat="1" ht="28.5" customHeight="1">
      <c r="A20" s="197" t="s">
        <v>306</v>
      </c>
      <c r="B20" s="198"/>
      <c r="C20" s="198"/>
      <c r="D20" s="198"/>
      <c r="E20" s="69"/>
      <c r="F20" s="70"/>
      <c r="G20" s="70"/>
      <c r="H20" s="70"/>
      <c r="I20" s="32"/>
      <c r="J20" s="32"/>
      <c r="K20" s="30"/>
      <c r="L20" s="30"/>
      <c r="M20" s="30"/>
      <c r="N20" s="30"/>
      <c r="O20" s="30"/>
      <c r="P20" s="30"/>
      <c r="Q20" s="30"/>
      <c r="R20" s="30"/>
      <c r="S20" s="30"/>
      <c r="T20" s="30"/>
      <c r="U20" s="30"/>
      <c r="V20" s="30"/>
      <c r="W20" s="30"/>
    </row>
    <row r="21" spans="1:23" s="34" customFormat="1" ht="33.75" customHeight="1">
      <c r="A21" s="150" t="s">
        <v>287</v>
      </c>
      <c r="B21" s="149" t="s">
        <v>34</v>
      </c>
      <c r="C21" s="149" t="s">
        <v>33</v>
      </c>
      <c r="D21" s="149" t="s">
        <v>211</v>
      </c>
      <c r="E21" s="16"/>
      <c r="F21" s="35"/>
      <c r="G21" s="35"/>
      <c r="H21" s="35"/>
      <c r="I21" s="35"/>
      <c r="J21" s="35"/>
      <c r="K21" s="33"/>
      <c r="L21" s="33"/>
      <c r="M21" s="33"/>
      <c r="N21" s="33"/>
      <c r="O21" s="33"/>
      <c r="P21" s="33"/>
      <c r="Q21" s="33"/>
      <c r="R21" s="33"/>
      <c r="S21" s="33"/>
      <c r="T21" s="33"/>
      <c r="U21" s="33"/>
      <c r="V21" s="33"/>
      <c r="W21" s="33"/>
    </row>
    <row r="22" spans="1:23" s="34" customFormat="1" ht="20.100000000000001" customHeight="1">
      <c r="A22" s="127" t="s">
        <v>271</v>
      </c>
      <c r="B22" s="131">
        <v>490022</v>
      </c>
      <c r="C22" s="131">
        <v>214516</v>
      </c>
      <c r="D22" s="41">
        <f t="shared" ref="D22:D33" si="2">+C22+B22</f>
        <v>704538</v>
      </c>
      <c r="E22" s="21"/>
      <c r="F22" s="36"/>
      <c r="G22" s="36"/>
      <c r="H22" s="36"/>
      <c r="I22" s="36"/>
      <c r="J22" s="36"/>
      <c r="K22" s="33"/>
      <c r="L22" s="33"/>
      <c r="M22" s="33"/>
      <c r="N22" s="33"/>
      <c r="O22" s="33"/>
      <c r="P22" s="33"/>
      <c r="Q22" s="33"/>
      <c r="R22" s="33"/>
      <c r="S22" s="33"/>
      <c r="T22" s="33"/>
      <c r="U22" s="33"/>
      <c r="V22" s="33"/>
      <c r="W22" s="33"/>
    </row>
    <row r="23" spans="1:23" s="34" customFormat="1" ht="20.100000000000001" customHeight="1">
      <c r="A23" s="127" t="s">
        <v>262</v>
      </c>
      <c r="B23" s="131">
        <v>116104</v>
      </c>
      <c r="C23" s="131">
        <v>57209</v>
      </c>
      <c r="D23" s="41">
        <f t="shared" si="2"/>
        <v>173313</v>
      </c>
      <c r="E23" s="21"/>
      <c r="F23" s="36"/>
      <c r="G23" s="36"/>
      <c r="H23" s="36"/>
      <c r="I23" s="36"/>
      <c r="J23" s="36"/>
      <c r="K23" s="33"/>
      <c r="L23" s="33"/>
      <c r="M23" s="33"/>
      <c r="N23" s="33"/>
      <c r="O23" s="33"/>
      <c r="P23" s="33"/>
      <c r="Q23" s="33"/>
      <c r="R23" s="33"/>
      <c r="S23" s="33"/>
      <c r="T23" s="33"/>
      <c r="U23" s="33"/>
      <c r="V23" s="33"/>
      <c r="W23" s="33"/>
    </row>
    <row r="24" spans="1:23" s="40" customFormat="1" ht="18" customHeight="1">
      <c r="A24" s="127" t="s">
        <v>263</v>
      </c>
      <c r="B24" s="131">
        <v>299286</v>
      </c>
      <c r="C24" s="131">
        <v>129167</v>
      </c>
      <c r="D24" s="41">
        <f t="shared" si="2"/>
        <v>428453</v>
      </c>
      <c r="E24" s="37"/>
      <c r="F24" s="38"/>
      <c r="G24" s="38"/>
      <c r="H24" s="38"/>
      <c r="I24" s="38"/>
      <c r="J24" s="38"/>
      <c r="K24" s="39"/>
      <c r="L24" s="39"/>
      <c r="M24" s="39"/>
      <c r="N24" s="39"/>
      <c r="O24" s="39"/>
      <c r="P24" s="39"/>
      <c r="Q24" s="39"/>
      <c r="R24" s="39"/>
      <c r="S24" s="39"/>
      <c r="T24" s="39"/>
      <c r="U24" s="39"/>
      <c r="V24" s="39"/>
      <c r="W24" s="39"/>
    </row>
    <row r="25" spans="1:23" s="40" customFormat="1" ht="18" customHeight="1">
      <c r="A25" s="133" t="s">
        <v>264</v>
      </c>
      <c r="B25" s="131">
        <v>237814</v>
      </c>
      <c r="C25" s="131">
        <v>105201</v>
      </c>
      <c r="D25" s="41">
        <f t="shared" si="2"/>
        <v>343015</v>
      </c>
      <c r="E25" s="37"/>
      <c r="F25" s="38"/>
      <c r="G25" s="38"/>
      <c r="H25" s="38"/>
      <c r="I25" s="38"/>
      <c r="J25" s="38"/>
      <c r="K25" s="39"/>
      <c r="L25" s="39"/>
      <c r="M25" s="39"/>
      <c r="N25" s="39"/>
      <c r="O25" s="39"/>
      <c r="P25" s="39"/>
      <c r="Q25" s="39"/>
      <c r="R25" s="39"/>
      <c r="S25" s="39"/>
      <c r="T25" s="39"/>
      <c r="U25" s="39"/>
      <c r="V25" s="39"/>
      <c r="W25" s="39"/>
    </row>
    <row r="26" spans="1:23" s="40" customFormat="1" ht="18" customHeight="1">
      <c r="A26" s="133" t="s">
        <v>265</v>
      </c>
      <c r="B26" s="131">
        <v>375390</v>
      </c>
      <c r="C26" s="131">
        <v>164648</v>
      </c>
      <c r="D26" s="41">
        <f t="shared" si="2"/>
        <v>540038</v>
      </c>
      <c r="E26" s="37"/>
      <c r="F26" s="38"/>
      <c r="G26" s="38"/>
      <c r="H26" s="38"/>
      <c r="I26" s="38"/>
      <c r="J26" s="38"/>
      <c r="K26" s="39"/>
      <c r="L26" s="39"/>
      <c r="M26" s="39"/>
      <c r="N26" s="39"/>
      <c r="O26" s="39"/>
      <c r="P26" s="39"/>
      <c r="Q26" s="39"/>
      <c r="R26" s="39"/>
      <c r="S26" s="39"/>
      <c r="T26" s="39"/>
      <c r="U26" s="39"/>
      <c r="V26" s="39"/>
      <c r="W26" s="39"/>
    </row>
    <row r="27" spans="1:23" s="40" customFormat="1" ht="18" customHeight="1">
      <c r="A27" s="133" t="s">
        <v>266</v>
      </c>
      <c r="B27" s="131">
        <v>101487</v>
      </c>
      <c r="C27" s="131">
        <v>37649</v>
      </c>
      <c r="D27" s="41">
        <f t="shared" si="2"/>
        <v>139136</v>
      </c>
      <c r="E27" s="37"/>
      <c r="F27" s="38"/>
      <c r="G27" s="38"/>
      <c r="H27" s="38"/>
      <c r="I27" s="38"/>
      <c r="J27" s="38"/>
      <c r="K27" s="39"/>
      <c r="L27" s="39"/>
      <c r="M27" s="39"/>
      <c r="N27" s="39"/>
      <c r="O27" s="39"/>
      <c r="P27" s="39"/>
      <c r="Q27" s="39"/>
      <c r="R27" s="39"/>
      <c r="S27" s="39"/>
      <c r="T27" s="39"/>
      <c r="U27" s="39"/>
      <c r="V27" s="39"/>
      <c r="W27" s="39"/>
    </row>
    <row r="28" spans="1:23" s="40" customFormat="1" ht="18" customHeight="1">
      <c r="A28" s="133" t="s">
        <v>267</v>
      </c>
      <c r="B28" s="131">
        <v>76046</v>
      </c>
      <c r="C28" s="131">
        <v>28727</v>
      </c>
      <c r="D28" s="41">
        <f t="shared" si="2"/>
        <v>104773</v>
      </c>
      <c r="E28" s="37"/>
      <c r="F28" s="38"/>
      <c r="G28" s="38"/>
      <c r="H28" s="38"/>
      <c r="I28" s="38"/>
      <c r="J28" s="38"/>
      <c r="K28" s="39"/>
      <c r="L28" s="39"/>
      <c r="M28" s="39"/>
      <c r="N28" s="39"/>
      <c r="O28" s="39"/>
      <c r="P28" s="39"/>
      <c r="Q28" s="39"/>
      <c r="R28" s="39"/>
      <c r="S28" s="39"/>
      <c r="T28" s="39"/>
      <c r="U28" s="39"/>
      <c r="V28" s="39"/>
      <c r="W28" s="39"/>
    </row>
    <row r="29" spans="1:23" s="40" customFormat="1" ht="18" customHeight="1">
      <c r="A29" s="133" t="s">
        <v>268</v>
      </c>
      <c r="B29" s="131">
        <v>81209</v>
      </c>
      <c r="C29" s="131">
        <v>24329</v>
      </c>
      <c r="D29" s="41">
        <f t="shared" si="2"/>
        <v>105538</v>
      </c>
      <c r="E29" s="37"/>
      <c r="F29" s="38"/>
      <c r="G29" s="38"/>
      <c r="H29" s="38"/>
      <c r="I29" s="38"/>
      <c r="J29" s="38"/>
      <c r="K29" s="39"/>
      <c r="L29" s="39"/>
      <c r="M29" s="39"/>
      <c r="N29" s="39"/>
      <c r="O29" s="39"/>
      <c r="P29" s="39"/>
      <c r="Q29" s="39"/>
      <c r="R29" s="39"/>
      <c r="S29" s="39"/>
      <c r="T29" s="39"/>
      <c r="U29" s="39"/>
      <c r="V29" s="39"/>
      <c r="W29" s="39"/>
    </row>
    <row r="30" spans="1:23" s="40" customFormat="1" ht="18" customHeight="1">
      <c r="A30" s="133" t="s">
        <v>288</v>
      </c>
      <c r="B30" s="131">
        <v>10066</v>
      </c>
      <c r="C30" s="131">
        <v>2611</v>
      </c>
      <c r="D30" s="41">
        <f t="shared" si="2"/>
        <v>12677</v>
      </c>
      <c r="E30" s="37"/>
      <c r="F30" s="38"/>
      <c r="G30" s="38"/>
      <c r="H30" s="38"/>
      <c r="I30" s="38"/>
      <c r="J30" s="38"/>
      <c r="K30" s="39"/>
      <c r="L30" s="39"/>
      <c r="M30" s="39"/>
      <c r="N30" s="39"/>
      <c r="O30" s="39"/>
      <c r="P30" s="39"/>
      <c r="Q30" s="39"/>
      <c r="R30" s="39"/>
      <c r="S30" s="39"/>
      <c r="T30" s="39"/>
      <c r="U30" s="39"/>
      <c r="V30" s="39"/>
      <c r="W30" s="39"/>
    </row>
    <row r="31" spans="1:23" s="40" customFormat="1" ht="18" customHeight="1">
      <c r="A31" s="133" t="s">
        <v>269</v>
      </c>
      <c r="B31" s="131">
        <v>945</v>
      </c>
      <c r="C31" s="131">
        <v>281</v>
      </c>
      <c r="D31" s="41">
        <f t="shared" si="2"/>
        <v>1226</v>
      </c>
      <c r="E31" s="37"/>
      <c r="F31" s="38"/>
      <c r="G31" s="38"/>
      <c r="H31" s="38"/>
      <c r="I31" s="38"/>
      <c r="J31" s="38"/>
      <c r="K31" s="39"/>
      <c r="L31" s="39"/>
      <c r="M31" s="39"/>
      <c r="N31" s="39"/>
      <c r="O31" s="39"/>
      <c r="P31" s="39"/>
      <c r="Q31" s="39"/>
      <c r="R31" s="39"/>
      <c r="S31" s="39"/>
      <c r="T31" s="39"/>
      <c r="U31" s="39"/>
      <c r="V31" s="39"/>
      <c r="W31" s="39"/>
    </row>
    <row r="32" spans="1:23" s="40" customFormat="1" ht="18" customHeight="1">
      <c r="A32" s="133" t="s">
        <v>270</v>
      </c>
      <c r="B32" s="131">
        <v>0</v>
      </c>
      <c r="C32" s="131">
        <v>0</v>
      </c>
      <c r="D32" s="41">
        <f t="shared" si="2"/>
        <v>0</v>
      </c>
      <c r="E32" s="37"/>
      <c r="F32" s="38"/>
      <c r="G32" s="38"/>
      <c r="H32" s="38"/>
      <c r="I32" s="38"/>
      <c r="J32" s="38"/>
      <c r="K32" s="39"/>
      <c r="L32" s="39"/>
      <c r="M32" s="39"/>
      <c r="N32" s="39"/>
      <c r="O32" s="39"/>
      <c r="P32" s="39"/>
      <c r="Q32" s="39"/>
      <c r="R32" s="39"/>
      <c r="S32" s="39"/>
      <c r="T32" s="39"/>
      <c r="U32" s="39"/>
      <c r="V32" s="39"/>
      <c r="W32" s="39"/>
    </row>
    <row r="33" spans="1:23" s="119" customFormat="1" ht="24.95" customHeight="1">
      <c r="A33" s="115" t="s">
        <v>257</v>
      </c>
      <c r="B33" s="132">
        <f>SUM(B22:B32)</f>
        <v>1788369</v>
      </c>
      <c r="C33" s="132">
        <f>SUM(C22:C32)</f>
        <v>764338</v>
      </c>
      <c r="D33" s="132">
        <f t="shared" si="2"/>
        <v>2552707</v>
      </c>
      <c r="E33" s="116"/>
      <c r="F33" s="117"/>
      <c r="G33" s="117"/>
      <c r="H33" s="117"/>
      <c r="I33" s="117"/>
      <c r="J33" s="117"/>
      <c r="K33" s="118"/>
      <c r="L33" s="118"/>
      <c r="M33" s="118"/>
      <c r="N33" s="118"/>
      <c r="O33" s="118"/>
      <c r="P33" s="118"/>
      <c r="Q33" s="118"/>
      <c r="R33" s="118"/>
      <c r="S33" s="118"/>
      <c r="T33" s="118"/>
      <c r="U33" s="118"/>
      <c r="V33" s="118"/>
      <c r="W33" s="118"/>
    </row>
    <row r="34" spans="1:23" s="40" customFormat="1" ht="30" customHeight="1">
      <c r="A34" s="134" t="s">
        <v>290</v>
      </c>
      <c r="B34" s="132">
        <f>B36+B35</f>
        <v>15050620</v>
      </c>
      <c r="C34" s="132">
        <f>C36+C35</f>
        <v>5593023</v>
      </c>
      <c r="D34" s="132">
        <f>+C34+B34</f>
        <v>20643643</v>
      </c>
      <c r="E34" s="41"/>
      <c r="F34" s="135"/>
      <c r="G34" s="135"/>
      <c r="H34" s="135"/>
      <c r="I34" s="135"/>
      <c r="J34" s="135"/>
      <c r="K34" s="39"/>
      <c r="L34" s="39"/>
      <c r="M34" s="39"/>
      <c r="N34" s="39"/>
      <c r="O34" s="39"/>
      <c r="P34" s="39"/>
      <c r="Q34" s="39"/>
      <c r="R34" s="39"/>
      <c r="S34" s="39"/>
      <c r="T34" s="39"/>
      <c r="U34" s="39"/>
      <c r="V34" s="39"/>
      <c r="W34" s="39"/>
    </row>
    <row r="35" spans="1:23" s="40" customFormat="1" ht="21.75" customHeight="1">
      <c r="A35" s="136" t="s">
        <v>292</v>
      </c>
      <c r="B35" s="41">
        <v>751153</v>
      </c>
      <c r="C35" s="41">
        <v>216814</v>
      </c>
      <c r="D35" s="41">
        <f>+C35+B35</f>
        <v>967967</v>
      </c>
      <c r="E35" s="137"/>
      <c r="F35" s="138"/>
      <c r="G35" s="138"/>
      <c r="H35" s="138"/>
      <c r="I35" s="138"/>
      <c r="J35" s="138"/>
      <c r="K35" s="39"/>
      <c r="L35" s="39"/>
      <c r="M35" s="39"/>
      <c r="N35" s="39"/>
      <c r="O35" s="39"/>
      <c r="P35" s="39"/>
      <c r="Q35" s="39"/>
      <c r="R35" s="39"/>
      <c r="S35" s="39"/>
      <c r="T35" s="39"/>
      <c r="U35" s="39"/>
      <c r="V35" s="39"/>
      <c r="W35" s="39"/>
    </row>
    <row r="36" spans="1:23" s="40" customFormat="1" ht="21.75" customHeight="1">
      <c r="A36" s="139" t="s">
        <v>293</v>
      </c>
      <c r="B36" s="140">
        <v>14299467</v>
      </c>
      <c r="C36" s="140">
        <v>5376209</v>
      </c>
      <c r="D36" s="140">
        <f>+C36+B36</f>
        <v>19675676</v>
      </c>
      <c r="E36" s="137"/>
      <c r="F36" s="138"/>
      <c r="G36" s="138"/>
      <c r="H36" s="138"/>
      <c r="I36" s="138"/>
      <c r="J36" s="138"/>
      <c r="K36" s="39"/>
      <c r="L36" s="39"/>
      <c r="M36" s="39"/>
      <c r="N36" s="39"/>
      <c r="O36" s="39"/>
      <c r="P36" s="39"/>
      <c r="Q36" s="39"/>
      <c r="R36" s="39"/>
      <c r="S36" s="39"/>
      <c r="T36" s="39"/>
      <c r="U36" s="39"/>
      <c r="V36" s="39"/>
      <c r="W36" s="39"/>
    </row>
    <row r="37" spans="1:23" s="40" customFormat="1" ht="60" customHeight="1">
      <c r="A37" s="141" t="s">
        <v>291</v>
      </c>
      <c r="B37" s="142">
        <f>+B34/B33</f>
        <v>8.4158358817447638</v>
      </c>
      <c r="C37" s="142">
        <f>+C34/C33</f>
        <v>7.3174734214444399</v>
      </c>
      <c r="D37" s="142">
        <f>+D34/D33</f>
        <v>8.0869614099855571</v>
      </c>
      <c r="F37" s="39"/>
      <c r="G37" s="39"/>
      <c r="H37" s="39"/>
      <c r="I37" s="39"/>
      <c r="J37" s="39"/>
      <c r="K37" s="39"/>
      <c r="L37" s="39"/>
      <c r="M37" s="39"/>
      <c r="N37" s="39"/>
      <c r="O37" s="39"/>
      <c r="P37" s="39"/>
      <c r="Q37" s="39"/>
      <c r="R37" s="39"/>
      <c r="S37" s="39"/>
      <c r="T37" s="39"/>
      <c r="U37" s="39"/>
      <c r="V37" s="39"/>
      <c r="W37" s="39"/>
    </row>
  </sheetData>
  <mergeCells count="6">
    <mergeCell ref="A19:D19"/>
    <mergeCell ref="A20:D20"/>
    <mergeCell ref="K3:M3"/>
    <mergeCell ref="H3:J3"/>
    <mergeCell ref="A1:D1"/>
    <mergeCell ref="A2:D2"/>
  </mergeCells>
  <phoneticPr fontId="0" type="noConversion"/>
  <printOptions horizontalCentered="1" verticalCentered="1" gridLinesSet="0"/>
  <pageMargins left="0" right="0" top="0.39370078740157483" bottom="0.39370078740157483" header="0" footer="0"/>
  <pageSetup paperSize="9" scale="94" orientation="portrait" r:id="rId1"/>
  <headerFooter alignWithMargins="0"/>
  <ignoredErrors>
    <ignoredError sqref="A22:A2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5</vt:i4>
      </vt:variant>
    </vt:vector>
  </HeadingPairs>
  <TitlesOfParts>
    <vt:vector size="11" baseType="lpstr">
      <vt:lpstr>BÖLÜM 4</vt:lpstr>
      <vt:lpstr>TABLO-4.1</vt:lpstr>
      <vt:lpstr>TABLO-4.2</vt:lpstr>
      <vt:lpstr>TABLO-4.3</vt:lpstr>
      <vt:lpstr>TABLO-4.4</vt:lpstr>
      <vt:lpstr>TABLO-4.5-4.6</vt:lpstr>
      <vt:lpstr>'TABLO-4.1'!Yazdırma_Alanı</vt:lpstr>
      <vt:lpstr>'TABLO-4.2'!Yazdırma_Alanı</vt:lpstr>
      <vt:lpstr>'TABLO-4.3'!Yazdırma_Alanı</vt:lpstr>
      <vt:lpstr>'TABLO-4.4'!Yazdırma_Alanı</vt:lpstr>
      <vt:lpstr>'TABLO-4.5-4.6'!Yazdırma_Alanı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MUHAMMED FATIH TUZEN</dc:creator>
  <cp:lastModifiedBy>İSA AYGUN</cp:lastModifiedBy>
  <cp:lastPrinted>2015-06-04T08:44:28Z</cp:lastPrinted>
  <dcterms:created xsi:type="dcterms:W3CDTF">2002-05-10T12:31:49Z</dcterms:created>
  <dcterms:modified xsi:type="dcterms:W3CDTF">2015-10-26T06:24:40Z</dcterms:modified>
</cp:coreProperties>
</file>